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Información 2016\INFORMES TRIMESTRALES\Enero-diciembre\Pidiregas\"/>
    </mc:Choice>
  </mc:AlternateContent>
  <bookViews>
    <workbookView xWindow="120" yWindow="135" windowWidth="19410" windowHeight="9780"/>
  </bookViews>
  <sheets>
    <sheet name="ENE-DIC" sheetId="4" r:id="rId1"/>
  </sheets>
  <externalReferences>
    <externalReference r:id="rId2"/>
  </externalReferences>
  <definedNames>
    <definedName name="___TDC2001">'[1]Tipos de Cambio'!$C$4</definedName>
    <definedName name="___tdc20012">'[1]Tipos de Cambio'!$C$4</definedName>
    <definedName name="_xlnm._FilterDatabase" localSheetId="0" hidden="1">'ENE-DIC'!$A$17:$O$247</definedName>
    <definedName name="_TDC2001">'[1]Tipos de Cambio'!$C$4</definedName>
    <definedName name="_tdc20012">'[1]Tipos de Cambio'!$C$4</definedName>
    <definedName name="_xlnm.Print_Area" localSheetId="0">'ENE-DIC'!$A$4:$O$263</definedName>
    <definedName name="_xlnm.Print_Titles" localSheetId="0">'ENE-DIC'!$4:$15</definedName>
  </definedNames>
  <calcPr calcId="152511"/>
</workbook>
</file>

<file path=xl/calcChain.xml><?xml version="1.0" encoding="utf-8"?>
<calcChain xmlns="http://schemas.openxmlformats.org/spreadsheetml/2006/main">
  <c r="N255" i="4" l="1"/>
  <c r="H255" i="4"/>
  <c r="N254" i="4"/>
  <c r="H254" i="4"/>
  <c r="N253" i="4"/>
  <c r="H253" i="4"/>
  <c r="N252" i="4"/>
  <c r="H252" i="4"/>
  <c r="N251" i="4"/>
  <c r="H251" i="4"/>
  <c r="N250" i="4"/>
  <c r="H250" i="4"/>
  <c r="N249" i="4"/>
  <c r="H249" i="4"/>
  <c r="N248" i="4"/>
  <c r="H248" i="4"/>
  <c r="N247" i="4"/>
  <c r="H247" i="4"/>
  <c r="O247" i="4" s="1"/>
  <c r="N246" i="4"/>
  <c r="H246" i="4"/>
  <c r="N245" i="4"/>
  <c r="H245" i="4"/>
  <c r="N244" i="4"/>
  <c r="H244" i="4"/>
  <c r="N243" i="4"/>
  <c r="H243" i="4"/>
  <c r="O243" i="4" s="1"/>
  <c r="N242" i="4"/>
  <c r="H242" i="4"/>
  <c r="N241" i="4"/>
  <c r="H241" i="4"/>
  <c r="N240" i="4"/>
  <c r="H240" i="4"/>
  <c r="N239" i="4"/>
  <c r="H239" i="4"/>
  <c r="O239" i="4" s="1"/>
  <c r="N238" i="4"/>
  <c r="H238" i="4"/>
  <c r="N237" i="4"/>
  <c r="H237" i="4"/>
  <c r="N236" i="4"/>
  <c r="H236" i="4"/>
  <c r="N235" i="4"/>
  <c r="H235" i="4"/>
  <c r="O235" i="4" s="1"/>
  <c r="N234" i="4"/>
  <c r="H234" i="4"/>
  <c r="N233" i="4"/>
  <c r="H233" i="4"/>
  <c r="N232" i="4"/>
  <c r="H232" i="4"/>
  <c r="N231" i="4"/>
  <c r="H231" i="4"/>
  <c r="N230" i="4"/>
  <c r="H230" i="4"/>
  <c r="H229" i="4"/>
  <c r="N229" i="4"/>
  <c r="N228" i="4"/>
  <c r="H228" i="4"/>
  <c r="N227" i="4"/>
  <c r="H227" i="4"/>
  <c r="O227" i="4" s="1"/>
  <c r="N226" i="4"/>
  <c r="H226" i="4"/>
  <c r="H225" i="4"/>
  <c r="N225" i="4"/>
  <c r="N224" i="4"/>
  <c r="H224" i="4"/>
  <c r="N223" i="4"/>
  <c r="H223" i="4"/>
  <c r="O223" i="4" s="1"/>
  <c r="N222" i="4"/>
  <c r="H222" i="4"/>
  <c r="N221" i="4"/>
  <c r="H221" i="4"/>
  <c r="N220" i="4"/>
  <c r="H220" i="4"/>
  <c r="N219" i="4"/>
  <c r="H219" i="4"/>
  <c r="O219" i="4" s="1"/>
  <c r="N218" i="4"/>
  <c r="H218" i="4"/>
  <c r="H217" i="4"/>
  <c r="N217" i="4"/>
  <c r="N216" i="4"/>
  <c r="H216" i="4"/>
  <c r="N215" i="4"/>
  <c r="H215" i="4"/>
  <c r="N214" i="4"/>
  <c r="H214" i="4"/>
  <c r="N213" i="4"/>
  <c r="H213" i="4"/>
  <c r="N212" i="4"/>
  <c r="H212" i="4"/>
  <c r="N211" i="4"/>
  <c r="H211" i="4"/>
  <c r="N210" i="4"/>
  <c r="H210" i="4"/>
  <c r="N209" i="4"/>
  <c r="H209" i="4"/>
  <c r="N208" i="4"/>
  <c r="H208" i="4"/>
  <c r="H207" i="4"/>
  <c r="N207" i="4"/>
  <c r="O207" i="4" s="1"/>
  <c r="N206" i="4"/>
  <c r="H206" i="4"/>
  <c r="N205" i="4"/>
  <c r="H205" i="4"/>
  <c r="N204" i="4"/>
  <c r="H204" i="4"/>
  <c r="N203" i="4"/>
  <c r="H203" i="4"/>
  <c r="N202" i="4"/>
  <c r="H202" i="4"/>
  <c r="N201" i="4"/>
  <c r="H201" i="4"/>
  <c r="N200" i="4"/>
  <c r="H200" i="4"/>
  <c r="H199" i="4"/>
  <c r="N199" i="4"/>
  <c r="N198" i="4"/>
  <c r="H198" i="4"/>
  <c r="N197" i="4"/>
  <c r="H197" i="4"/>
  <c r="N196" i="4"/>
  <c r="H196" i="4"/>
  <c r="N195" i="4"/>
  <c r="H195" i="4"/>
  <c r="N194" i="4"/>
  <c r="H194" i="4"/>
  <c r="H193" i="4"/>
  <c r="N193" i="4"/>
  <c r="N192" i="4"/>
  <c r="H192" i="4"/>
  <c r="N191" i="4"/>
  <c r="H191" i="4"/>
  <c r="O191" i="4" s="1"/>
  <c r="N190" i="4"/>
  <c r="H190" i="4"/>
  <c r="N189" i="4"/>
  <c r="H189" i="4"/>
  <c r="N188" i="4"/>
  <c r="H188" i="4"/>
  <c r="N187" i="4"/>
  <c r="H187" i="4"/>
  <c r="N186" i="4"/>
  <c r="H186" i="4"/>
  <c r="N185" i="4"/>
  <c r="H185" i="4"/>
  <c r="N184" i="4"/>
  <c r="H184" i="4"/>
  <c r="N183" i="4"/>
  <c r="H183" i="4"/>
  <c r="N182" i="4"/>
  <c r="H182" i="4"/>
  <c r="N181" i="4"/>
  <c r="H181" i="4"/>
  <c r="N180" i="4"/>
  <c r="H180" i="4"/>
  <c r="N179" i="4"/>
  <c r="H179" i="4"/>
  <c r="O179" i="4" s="1"/>
  <c r="N178" i="4"/>
  <c r="H178" i="4"/>
  <c r="N177" i="4"/>
  <c r="H177" i="4"/>
  <c r="N176" i="4"/>
  <c r="H176" i="4"/>
  <c r="N175" i="4"/>
  <c r="H175" i="4"/>
  <c r="N174" i="4"/>
  <c r="H174" i="4"/>
  <c r="N173" i="4"/>
  <c r="H173" i="4"/>
  <c r="H172" i="4"/>
  <c r="N172" i="4"/>
  <c r="N171" i="4"/>
  <c r="H171" i="4"/>
  <c r="N170" i="4"/>
  <c r="H170" i="4"/>
  <c r="N169" i="4"/>
  <c r="H169" i="4"/>
  <c r="N168" i="4"/>
  <c r="H168" i="4"/>
  <c r="N167" i="4"/>
  <c r="H167" i="4"/>
  <c r="N166" i="4"/>
  <c r="H166" i="4"/>
  <c r="N165" i="4"/>
  <c r="H165" i="4"/>
  <c r="H164" i="4"/>
  <c r="N164" i="4"/>
  <c r="N163" i="4"/>
  <c r="H163" i="4"/>
  <c r="N162" i="4"/>
  <c r="H162" i="4"/>
  <c r="H161" i="4"/>
  <c r="N161" i="4"/>
  <c r="N160" i="4"/>
  <c r="H160" i="4"/>
  <c r="H159" i="4"/>
  <c r="N159" i="4"/>
  <c r="N158" i="4"/>
  <c r="H158" i="4"/>
  <c r="N157" i="4"/>
  <c r="H157" i="4"/>
  <c r="N156" i="4"/>
  <c r="H156" i="4"/>
  <c r="N155" i="4"/>
  <c r="H155" i="4"/>
  <c r="O155" i="4" s="1"/>
  <c r="N154" i="4"/>
  <c r="H154" i="4"/>
  <c r="N153" i="4"/>
  <c r="H153" i="4"/>
  <c r="N152" i="4"/>
  <c r="H152" i="4"/>
  <c r="N151" i="4"/>
  <c r="H151" i="4"/>
  <c r="O151" i="4" s="1"/>
  <c r="N150" i="4"/>
  <c r="H150" i="4"/>
  <c r="N149" i="4"/>
  <c r="H149" i="4"/>
  <c r="N148" i="4"/>
  <c r="H148" i="4"/>
  <c r="N147" i="4"/>
  <c r="H147" i="4"/>
  <c r="N146" i="4"/>
  <c r="H146" i="4"/>
  <c r="N145" i="4"/>
  <c r="H145" i="4"/>
  <c r="N144" i="4"/>
  <c r="H144" i="4"/>
  <c r="N143" i="4"/>
  <c r="H143" i="4"/>
  <c r="O143" i="4" s="1"/>
  <c r="N142" i="4"/>
  <c r="H142" i="4"/>
  <c r="N141" i="4"/>
  <c r="H141" i="4"/>
  <c r="H140" i="4"/>
  <c r="N140" i="4"/>
  <c r="N139" i="4"/>
  <c r="H139" i="4"/>
  <c r="O139" i="4" s="1"/>
  <c r="N138" i="4"/>
  <c r="H138" i="4"/>
  <c r="N137" i="4"/>
  <c r="H137" i="4"/>
  <c r="N136" i="4"/>
  <c r="H136" i="4"/>
  <c r="N135" i="4"/>
  <c r="H135" i="4"/>
  <c r="N134" i="4"/>
  <c r="H134" i="4"/>
  <c r="N133" i="4"/>
  <c r="H133" i="4"/>
  <c r="H132" i="4"/>
  <c r="N132" i="4"/>
  <c r="N131" i="4"/>
  <c r="H131" i="4"/>
  <c r="N130" i="4"/>
  <c r="H130" i="4"/>
  <c r="N129" i="4"/>
  <c r="H129" i="4"/>
  <c r="N128" i="4"/>
  <c r="H128" i="4"/>
  <c r="N127" i="4"/>
  <c r="H127" i="4"/>
  <c r="N126" i="4"/>
  <c r="H126" i="4"/>
  <c r="N125" i="4"/>
  <c r="H125" i="4"/>
  <c r="H124" i="4"/>
  <c r="N124" i="4"/>
  <c r="N123" i="4"/>
  <c r="H123" i="4"/>
  <c r="O123" i="4" s="1"/>
  <c r="N122" i="4"/>
  <c r="H122" i="4"/>
  <c r="H121" i="4"/>
  <c r="N121" i="4"/>
  <c r="N120" i="4"/>
  <c r="H120" i="4"/>
  <c r="N119" i="4"/>
  <c r="H119" i="4"/>
  <c r="O119" i="4" s="1"/>
  <c r="N118" i="4"/>
  <c r="H118" i="4"/>
  <c r="H117" i="4"/>
  <c r="N117" i="4"/>
  <c r="H116" i="4"/>
  <c r="N116" i="4"/>
  <c r="N115" i="4"/>
  <c r="H115" i="4"/>
  <c r="O115" i="4" s="1"/>
  <c r="N114" i="4"/>
  <c r="H114" i="4"/>
  <c r="N113" i="4"/>
  <c r="H113" i="4"/>
  <c r="N112" i="4"/>
  <c r="H112" i="4"/>
  <c r="N111" i="4"/>
  <c r="H111" i="4"/>
  <c r="O111" i="4" s="1"/>
  <c r="N110" i="4"/>
  <c r="H110" i="4"/>
  <c r="H109" i="4"/>
  <c r="N109" i="4"/>
  <c r="H108" i="4"/>
  <c r="N108" i="4"/>
  <c r="N107" i="4"/>
  <c r="H107" i="4"/>
  <c r="O107" i="4" s="1"/>
  <c r="N106" i="4"/>
  <c r="H106" i="4"/>
  <c r="H105" i="4"/>
  <c r="N105" i="4"/>
  <c r="N104" i="4"/>
  <c r="H104" i="4"/>
  <c r="H103" i="4"/>
  <c r="N103" i="4"/>
  <c r="H102" i="4"/>
  <c r="N102" i="4"/>
  <c r="N101" i="4"/>
  <c r="H101" i="4"/>
  <c r="N100" i="4"/>
  <c r="H100" i="4"/>
  <c r="N99" i="4"/>
  <c r="H99" i="4"/>
  <c r="N98" i="4"/>
  <c r="H98" i="4"/>
  <c r="N97" i="4"/>
  <c r="H97" i="4"/>
  <c r="N96" i="4"/>
  <c r="H96" i="4"/>
  <c r="N95" i="4"/>
  <c r="H95" i="4"/>
  <c r="H94" i="4"/>
  <c r="N94" i="4"/>
  <c r="N93" i="4"/>
  <c r="H93" i="4"/>
  <c r="N92" i="4"/>
  <c r="H92" i="4"/>
  <c r="N91" i="4"/>
  <c r="H91" i="4"/>
  <c r="N90" i="4"/>
  <c r="H90" i="4"/>
  <c r="H89" i="4"/>
  <c r="N89" i="4"/>
  <c r="N88" i="4"/>
  <c r="H88" i="4"/>
  <c r="H87" i="4"/>
  <c r="N87" i="4"/>
  <c r="N86" i="4"/>
  <c r="H86" i="4"/>
  <c r="N85" i="4"/>
  <c r="H85" i="4"/>
  <c r="H84" i="4"/>
  <c r="N84" i="4"/>
  <c r="N83" i="4"/>
  <c r="H83" i="4"/>
  <c r="O83" i="4" s="1"/>
  <c r="N82" i="4"/>
  <c r="H82" i="4"/>
  <c r="H81" i="4"/>
  <c r="N81" i="4"/>
  <c r="N80" i="4"/>
  <c r="H80" i="4"/>
  <c r="H79" i="4"/>
  <c r="N79" i="4"/>
  <c r="H78" i="4"/>
  <c r="N78" i="4"/>
  <c r="N77" i="4"/>
  <c r="H77" i="4"/>
  <c r="N76" i="4"/>
  <c r="H76" i="4"/>
  <c r="N75" i="4"/>
  <c r="H75" i="4"/>
  <c r="O75" i="4" s="1"/>
  <c r="N74" i="4"/>
  <c r="H74" i="4"/>
  <c r="H73" i="4"/>
  <c r="N73" i="4"/>
  <c r="N72" i="4"/>
  <c r="H72" i="4"/>
  <c r="N71" i="4"/>
  <c r="H71" i="4"/>
  <c r="O71" i="4" s="1"/>
  <c r="N70" i="4"/>
  <c r="H70" i="4"/>
  <c r="N69" i="4"/>
  <c r="H69" i="4"/>
  <c r="H68" i="4"/>
  <c r="N68" i="4"/>
  <c r="N67" i="4"/>
  <c r="H67" i="4"/>
  <c r="O67" i="4" s="1"/>
  <c r="N66" i="4"/>
  <c r="H66" i="4"/>
  <c r="N65" i="4"/>
  <c r="H65" i="4"/>
  <c r="N64" i="4"/>
  <c r="H64" i="4"/>
  <c r="H63" i="4"/>
  <c r="N63" i="4"/>
  <c r="N62" i="4"/>
  <c r="H62" i="4"/>
  <c r="N61" i="4"/>
  <c r="H61" i="4"/>
  <c r="N60" i="4"/>
  <c r="H60" i="4"/>
  <c r="N59" i="4"/>
  <c r="H59" i="4"/>
  <c r="O59" i="4" s="1"/>
  <c r="N58" i="4"/>
  <c r="H58" i="4"/>
  <c r="N57" i="4"/>
  <c r="H57" i="4"/>
  <c r="N56" i="4"/>
  <c r="H56" i="4"/>
  <c r="N55" i="4"/>
  <c r="H55" i="4"/>
  <c r="N54" i="4"/>
  <c r="H54" i="4"/>
  <c r="N53" i="4"/>
  <c r="H53" i="4"/>
  <c r="N52" i="4"/>
  <c r="H52" i="4"/>
  <c r="N51" i="4"/>
  <c r="H51" i="4"/>
  <c r="N50" i="4"/>
  <c r="H50" i="4"/>
  <c r="N49" i="4"/>
  <c r="H49" i="4"/>
  <c r="N48" i="4"/>
  <c r="H48" i="4"/>
  <c r="N47" i="4"/>
  <c r="H47" i="4"/>
  <c r="O47" i="4" s="1"/>
  <c r="N46" i="4"/>
  <c r="H46" i="4"/>
  <c r="N45" i="4"/>
  <c r="H45" i="4"/>
  <c r="N44" i="4"/>
  <c r="H44" i="4"/>
  <c r="N43" i="4"/>
  <c r="H43" i="4"/>
  <c r="N42" i="4"/>
  <c r="H42" i="4"/>
  <c r="H41" i="4"/>
  <c r="N41" i="4"/>
  <c r="N40" i="4"/>
  <c r="H40" i="4"/>
  <c r="N39" i="4"/>
  <c r="H39" i="4"/>
  <c r="O39" i="4" s="1"/>
  <c r="N38" i="4"/>
  <c r="H38" i="4"/>
  <c r="N37" i="4"/>
  <c r="H37" i="4"/>
  <c r="H36" i="4"/>
  <c r="N36" i="4"/>
  <c r="N35" i="4"/>
  <c r="H35" i="4"/>
  <c r="O35" i="4" s="1"/>
  <c r="N34" i="4"/>
  <c r="H34" i="4"/>
  <c r="N33" i="4"/>
  <c r="H33" i="4"/>
  <c r="N32" i="4"/>
  <c r="H32" i="4"/>
  <c r="H31" i="4"/>
  <c r="N31" i="4"/>
  <c r="N30" i="4"/>
  <c r="H30" i="4"/>
  <c r="H29" i="4"/>
  <c r="N29" i="4"/>
  <c r="N28" i="4"/>
  <c r="H28" i="4"/>
  <c r="N27" i="4"/>
  <c r="H27" i="4"/>
  <c r="N26" i="4"/>
  <c r="H26" i="4"/>
  <c r="H25" i="4"/>
  <c r="N25" i="4"/>
  <c r="N24" i="4"/>
  <c r="H24" i="4"/>
  <c r="N23" i="4"/>
  <c r="H22" i="4"/>
  <c r="N22" i="4"/>
  <c r="H21" i="4"/>
  <c r="H20" i="4"/>
  <c r="N19" i="4"/>
  <c r="H19" i="4"/>
  <c r="O19" i="4" s="1"/>
  <c r="N17" i="4"/>
  <c r="H17" i="4"/>
  <c r="M16" i="4"/>
  <c r="L16" i="4"/>
  <c r="J16" i="4"/>
  <c r="G16" i="4"/>
  <c r="F16" i="4"/>
  <c r="D16" i="4"/>
  <c r="N20" i="4"/>
  <c r="H18" i="4"/>
  <c r="N21" i="4"/>
  <c r="N18" i="4"/>
  <c r="O28" i="4" l="1"/>
  <c r="O32" i="4"/>
  <c r="O40" i="4"/>
  <c r="O48" i="4"/>
  <c r="O52" i="4"/>
  <c r="O56" i="4"/>
  <c r="O60" i="4"/>
  <c r="O72" i="4"/>
  <c r="O80" i="4"/>
  <c r="O88" i="4"/>
  <c r="O92" i="4"/>
  <c r="O100" i="4"/>
  <c r="O104" i="4"/>
  <c r="O124" i="4"/>
  <c r="O128" i="4"/>
  <c r="O148" i="4"/>
  <c r="O152" i="4"/>
  <c r="O164" i="4"/>
  <c r="O172" i="4"/>
  <c r="O176" i="4"/>
  <c r="O184" i="4"/>
  <c r="O216" i="4"/>
  <c r="O232" i="4"/>
  <c r="O236" i="4"/>
  <c r="O244" i="4"/>
  <c r="O29" i="4"/>
  <c r="O45" i="4"/>
  <c r="O49" i="4"/>
  <c r="O65" i="4"/>
  <c r="O69" i="4"/>
  <c r="O109" i="4"/>
  <c r="O125" i="4"/>
  <c r="O133" i="4"/>
  <c r="O137" i="4"/>
  <c r="O141" i="4"/>
  <c r="O153" i="4"/>
  <c r="O233" i="4"/>
  <c r="O245" i="4"/>
  <c r="O249" i="4"/>
  <c r="O30" i="4"/>
  <c r="O34" i="4"/>
  <c r="O90" i="4"/>
  <c r="O98" i="4"/>
  <c r="O142" i="4"/>
  <c r="O146" i="4"/>
  <c r="O154" i="4"/>
  <c r="O170" i="4"/>
  <c r="O186" i="4"/>
  <c r="O190" i="4"/>
  <c r="O222" i="4"/>
  <c r="O230" i="4"/>
  <c r="O242" i="4"/>
  <c r="O254" i="4"/>
  <c r="O248" i="4"/>
  <c r="O38" i="4"/>
  <c r="O86" i="4"/>
  <c r="O17" i="4"/>
  <c r="O31" i="4"/>
  <c r="O159" i="4"/>
  <c r="O96" i="4"/>
  <c r="O43" i="4"/>
  <c r="O79" i="4"/>
  <c r="O95" i="4"/>
  <c r="O103" i="4"/>
  <c r="O158" i="4"/>
  <c r="O36" i="4"/>
  <c r="O183" i="4"/>
  <c r="O215" i="4"/>
  <c r="O53" i="4"/>
  <c r="O61" i="4"/>
  <c r="O77" i="4"/>
  <c r="O85" i="4"/>
  <c r="O97" i="4"/>
  <c r="O50" i="4"/>
  <c r="O54" i="4"/>
  <c r="O74" i="4"/>
  <c r="O117" i="4"/>
  <c r="O168" i="4"/>
  <c r="O251" i="4"/>
  <c r="O68" i="4"/>
  <c r="O27" i="4"/>
  <c r="O106" i="4"/>
  <c r="O114" i="4"/>
  <c r="O118" i="4"/>
  <c r="O130" i="4"/>
  <c r="O165" i="4"/>
  <c r="O181" i="4"/>
  <c r="O193" i="4"/>
  <c r="O197" i="4"/>
  <c r="O221" i="4"/>
  <c r="O41" i="4"/>
  <c r="O199" i="4"/>
  <c r="O78" i="4"/>
  <c r="O240" i="4"/>
  <c r="O25" i="4"/>
  <c r="O57" i="4"/>
  <c r="O81" i="4"/>
  <c r="O105" i="4"/>
  <c r="O112" i="4"/>
  <c r="O116" i="4"/>
  <c r="O149" i="4"/>
  <c r="O162" i="4"/>
  <c r="O177" i="4"/>
  <c r="O185" i="4"/>
  <c r="O214" i="4"/>
  <c r="O255" i="4"/>
  <c r="O87" i="4"/>
  <c r="O66" i="4"/>
  <c r="O70" i="4"/>
  <c r="O150" i="4"/>
  <c r="O160" i="4"/>
  <c r="O163" i="4"/>
  <c r="O175" i="4"/>
  <c r="O180" i="4"/>
  <c r="O188" i="4"/>
  <c r="O203" i="4"/>
  <c r="O212" i="4"/>
  <c r="O228" i="4"/>
  <c r="O132" i="4"/>
  <c r="O140" i="4"/>
  <c r="O73" i="4"/>
  <c r="O82" i="4"/>
  <c r="O113" i="4"/>
  <c r="O122" i="4"/>
  <c r="O127" i="4"/>
  <c r="O129" i="4"/>
  <c r="O145" i="4"/>
  <c r="O147" i="4"/>
  <c r="O171" i="4"/>
  <c r="O178" i="4"/>
  <c r="O201" i="4"/>
  <c r="O208" i="4"/>
  <c r="O218" i="4"/>
  <c r="O241" i="4"/>
  <c r="O99" i="4"/>
  <c r="O91" i="4"/>
  <c r="O211" i="4"/>
  <c r="O26" i="4"/>
  <c r="O63" i="4"/>
  <c r="O20" i="4"/>
  <c r="O120" i="4"/>
  <c r="O173" i="4"/>
  <c r="O234" i="4"/>
  <c r="H23" i="4"/>
  <c r="E16" i="4"/>
  <c r="N16" i="4"/>
  <c r="O21" i="4"/>
  <c r="O18" i="4"/>
  <c r="O134" i="4"/>
  <c r="K16" i="4"/>
  <c r="O58" i="4"/>
  <c r="O51" i="4"/>
  <c r="O76" i="4"/>
  <c r="O94" i="4"/>
  <c r="O108" i="4"/>
  <c r="O33" i="4"/>
  <c r="O44" i="4"/>
  <c r="O42" i="4"/>
  <c r="O22" i="4"/>
  <c r="O37" i="4"/>
  <c r="O64" i="4"/>
  <c r="O102" i="4"/>
  <c r="O194" i="4"/>
  <c r="O55" i="4"/>
  <c r="O89" i="4"/>
  <c r="O126" i="4"/>
  <c r="O192" i="4"/>
  <c r="O84" i="4"/>
  <c r="O110" i="4"/>
  <c r="O121" i="4"/>
  <c r="O24" i="4"/>
  <c r="O46" i="4"/>
  <c r="O62" i="4"/>
  <c r="O101" i="4"/>
  <c r="O135" i="4"/>
  <c r="O138" i="4"/>
  <c r="O93" i="4"/>
  <c r="O157" i="4"/>
  <c r="O166" i="4"/>
  <c r="O195" i="4"/>
  <c r="O231" i="4"/>
  <c r="O131" i="4"/>
  <c r="O220" i="4"/>
  <c r="O250" i="4"/>
  <c r="O167" i="4"/>
  <c r="O196" i="4"/>
  <c r="O202" i="4"/>
  <c r="O204" i="4"/>
  <c r="O206" i="4"/>
  <c r="O225" i="4"/>
  <c r="O238" i="4"/>
  <c r="O182" i="4"/>
  <c r="O210" i="4"/>
  <c r="O253" i="4"/>
  <c r="O136" i="4"/>
  <c r="O144" i="4"/>
  <c r="O161" i="4"/>
  <c r="O169" i="4"/>
  <c r="O187" i="4"/>
  <c r="O200" i="4"/>
  <c r="O209" i="4"/>
  <c r="O217" i="4"/>
  <c r="O224" i="4"/>
  <c r="O226" i="4"/>
  <c r="O237" i="4"/>
  <c r="O189" i="4"/>
  <c r="O213" i="4"/>
  <c r="O205" i="4"/>
  <c r="O156" i="4"/>
  <c r="O174" i="4"/>
  <c r="O198" i="4"/>
  <c r="O229" i="4"/>
  <c r="O246" i="4"/>
  <c r="O252" i="4"/>
  <c r="O23" i="4" l="1"/>
  <c r="H16" i="4"/>
  <c r="O16" i="4" s="1"/>
</calcChain>
</file>

<file path=xl/sharedStrings.xml><?xml version="1.0" encoding="utf-8"?>
<sst xmlns="http://schemas.openxmlformats.org/spreadsheetml/2006/main" count="524" uniqueCount="297">
  <si>
    <t>FLUJO NETO DE PROYECTOS DE INFRAESTRUCTURA PRODUCTIVA DE LARGO PLAZO DE INVERSIÓN DIRECTA EN OPERACIÓN 1_/</t>
  </si>
  <si>
    <t>Con base en los artículosl 107, fracción I, inciso d) de la Ley Federal de Presupuesto y Responsabilidad Hacendaria y 205 de su Reglamento</t>
  </si>
  <si>
    <t>Comisión Federal de Electricidad</t>
  </si>
  <si>
    <t>(Cifras en millones de pesos a precios de 2016)</t>
  </si>
  <si>
    <t>Nombre del proyecto</t>
  </si>
  <si>
    <t xml:space="preserve">Presupuesto   </t>
  </si>
  <si>
    <t>Ejercido</t>
  </si>
  <si>
    <t>Variación %</t>
  </si>
  <si>
    <t>Ingresos</t>
  </si>
  <si>
    <t xml:space="preserve">Gasto </t>
  </si>
  <si>
    <t>Flujo
Neto</t>
  </si>
  <si>
    <t>Programable</t>
  </si>
  <si>
    <t>No
Programable</t>
  </si>
  <si>
    <t>TOTAL</t>
  </si>
  <si>
    <t>Amortizaciones y Gastos de Operación y Mantenimiento</t>
  </si>
  <si>
    <t>Inversión Presupuestaria Asociada</t>
  </si>
  <si>
    <t>( 1 )</t>
  </si>
  <si>
    <t>( 2 )</t>
  </si>
  <si>
    <t>(3)</t>
  </si>
  <si>
    <t>( 4 )</t>
  </si>
  <si>
    <t>(5=1-2-3-4)</t>
  </si>
  <si>
    <t>( 6 )</t>
  </si>
  <si>
    <t>( 7 )</t>
  </si>
  <si>
    <t>( 8 )</t>
  </si>
  <si>
    <t>( 9 )</t>
  </si>
  <si>
    <t>(10=6-7-8-9)</t>
  </si>
  <si>
    <t>[11=(10-5)/5]</t>
  </si>
  <si>
    <t>CG</t>
  </si>
  <si>
    <t>Cerro Prieto IV</t>
  </si>
  <si>
    <t>CC</t>
  </si>
  <si>
    <t xml:space="preserve"> Chihuahua</t>
  </si>
  <si>
    <t>CCI</t>
  </si>
  <si>
    <t>Guerrero Negro II</t>
  </si>
  <si>
    <t>Monterrey II</t>
  </si>
  <si>
    <t>CD</t>
  </si>
  <si>
    <t>Puerto San Carlos II</t>
  </si>
  <si>
    <t>Rosarito III (Unidades 8 y 9)</t>
  </si>
  <si>
    <t>CT</t>
  </si>
  <si>
    <t>Samalayuca II</t>
  </si>
  <si>
    <t>LT</t>
  </si>
  <si>
    <t>211 Cable Submarino</t>
  </si>
  <si>
    <t>214 y 215 Sureste-Peninsular</t>
  </si>
  <si>
    <t>216 y 217 Noroeste</t>
  </si>
  <si>
    <t>SE</t>
  </si>
  <si>
    <t>212 y 213 SF6 Potencia y Distribución</t>
  </si>
  <si>
    <t>218 Noroeste</t>
  </si>
  <si>
    <t>219 Sureste-Peninsular</t>
  </si>
  <si>
    <t>220 Oriental-Centro</t>
  </si>
  <si>
    <t>221 Occidental</t>
  </si>
  <si>
    <t>301 Centro</t>
  </si>
  <si>
    <t>302 Sureste</t>
  </si>
  <si>
    <t>303 Ixtapa - Pie de la Cuesta</t>
  </si>
  <si>
    <t>304 Noroeste</t>
  </si>
  <si>
    <t>305 Centro-Oriente</t>
  </si>
  <si>
    <t>306 Sureste</t>
  </si>
  <si>
    <t>307 Noreste</t>
  </si>
  <si>
    <t>308 Noroeste</t>
  </si>
  <si>
    <t>Los Azufres II y Campo Geotérmico</t>
  </si>
  <si>
    <t>CH</t>
  </si>
  <si>
    <t>Manuel Moreno Torres (2a. Etapa)</t>
  </si>
  <si>
    <t xml:space="preserve"> 406 Red Asociada a Tuxpan II, III y IV</t>
  </si>
  <si>
    <t>407 Red Asociada a Altamira II, III y IV</t>
  </si>
  <si>
    <t>408 Naco-Nogales - Área Noroeste</t>
  </si>
  <si>
    <t>411 Sistema Nacional</t>
  </si>
  <si>
    <t>LT Manuel Moreno Torres Red Asociada (2a. Etapa)</t>
  </si>
  <si>
    <t>401 Occidental - Central</t>
  </si>
  <si>
    <t>402 Oriental - Peninsular</t>
  </si>
  <si>
    <t>403 Noreste</t>
  </si>
  <si>
    <t>404 Noroeste-Norte</t>
  </si>
  <si>
    <t>405 Compensación Alta Tensión</t>
  </si>
  <si>
    <t>410 Sistema Nacional</t>
  </si>
  <si>
    <t>El Sauz conversión de TG a CC</t>
  </si>
  <si>
    <t>414 Norte-Occidental</t>
  </si>
  <si>
    <t xml:space="preserve"> 502 Oriental - Norte</t>
  </si>
  <si>
    <t xml:space="preserve"> 506 Saltillo-Cañada</t>
  </si>
  <si>
    <t>Red Asociada de la Central Tamazunchale</t>
  </si>
  <si>
    <t>Red Asociada de la Central Río Bravo III</t>
  </si>
  <si>
    <t>412 Compensación Norte</t>
  </si>
  <si>
    <t>413 Noroeste - Occidental</t>
  </si>
  <si>
    <t>503 Oriental</t>
  </si>
  <si>
    <t>504 Norte - Occidental</t>
  </si>
  <si>
    <t>Baja California Sur I</t>
  </si>
  <si>
    <t>609 Transmisión Noroeste - Occidental</t>
  </si>
  <si>
    <t>610 Transmisión Noroeste - Norte</t>
  </si>
  <si>
    <t>612 Subtransmisión Norte - Noreste</t>
  </si>
  <si>
    <t>613 Subtransmisión Occidental</t>
  </si>
  <si>
    <t>614 Subtransmisión Oriental</t>
  </si>
  <si>
    <t>615 Subtransmisión Peninsular</t>
  </si>
  <si>
    <t>Red Asociada de Transmisión de la CCI Baja California Sur I</t>
  </si>
  <si>
    <t>1012 Red de Transmisión Asociada a la CCC Baja California</t>
  </si>
  <si>
    <t>607 Sistema Bajio - Oriental</t>
  </si>
  <si>
    <t>611 Subtransmisión Baja California - Noroeste</t>
  </si>
  <si>
    <t>SUV</t>
  </si>
  <si>
    <t>Suministro de vapor a las Centrales de Cerro Prieto</t>
  </si>
  <si>
    <t>Hermosillo Conversión de TG a CC</t>
  </si>
  <si>
    <t>CCC</t>
  </si>
  <si>
    <t xml:space="preserve"> Pacífico</t>
  </si>
  <si>
    <t xml:space="preserve">CH </t>
  </si>
  <si>
    <t xml:space="preserve"> El Cajón</t>
  </si>
  <si>
    <t>Lineas Centro</t>
  </si>
  <si>
    <t>Red de Transmisión Asociada a la CH el Cajón</t>
  </si>
  <si>
    <t>Red de Transmisión Asociada a Altamira V</t>
  </si>
  <si>
    <t>Red de Transmisión Asociada a la Laguna II</t>
  </si>
  <si>
    <t>Red de Transmisión Asociada a el Pacífico</t>
  </si>
  <si>
    <t>707 Enlace Norte-Sur</t>
  </si>
  <si>
    <t>Riviera Maya</t>
  </si>
  <si>
    <t>PRR</t>
  </si>
  <si>
    <t>Presa Reguladora Amata</t>
  </si>
  <si>
    <t>RM</t>
  </si>
  <si>
    <t>Adolfo López Mateos</t>
  </si>
  <si>
    <t>Altamira</t>
  </si>
  <si>
    <t>Botello</t>
  </si>
  <si>
    <t>Carbón II</t>
  </si>
  <si>
    <t>Carlos Rodríguez Rivero</t>
  </si>
  <si>
    <t>Dos Bocas</t>
  </si>
  <si>
    <t>Emilio Portes Gil</t>
  </si>
  <si>
    <t xml:space="preserve">RM </t>
  </si>
  <si>
    <t>Francisco Pérez Ríos</t>
  </si>
  <si>
    <t>Gomez Palacio</t>
  </si>
  <si>
    <t>Huinalá</t>
  </si>
  <si>
    <t>Ixtaczoquitlán</t>
  </si>
  <si>
    <t>José Aceves Pozos (Mazatlán II)</t>
  </si>
  <si>
    <t>Gral. Manuel Alvarez Moreno (Manzanillo)</t>
  </si>
  <si>
    <t>CT Puerto Libertad</t>
  </si>
  <si>
    <t>Punta Prieta</t>
  </si>
  <si>
    <t>Salamanca</t>
  </si>
  <si>
    <t>Tuxpango</t>
  </si>
  <si>
    <t>CT Valle de México</t>
  </si>
  <si>
    <t>Norte</t>
  </si>
  <si>
    <t>705 Capacitores</t>
  </si>
  <si>
    <t>708 Compensación Dinámicas Oriental -Norte</t>
  </si>
  <si>
    <t>SLT</t>
  </si>
  <si>
    <t>701 Occidente-Centro</t>
  </si>
  <si>
    <t>702 Sureste-Peninsular</t>
  </si>
  <si>
    <t>703 Noreste-Norte</t>
  </si>
  <si>
    <t xml:space="preserve"> 704 Baja California -Noroeste</t>
  </si>
  <si>
    <t>706 Sistemas Norte</t>
  </si>
  <si>
    <t xml:space="preserve"> 709 Sistemas Sur</t>
  </si>
  <si>
    <t>Conversión El Encino de TG aCC</t>
  </si>
  <si>
    <t>Baja California Sur II</t>
  </si>
  <si>
    <t>807 Durango I</t>
  </si>
  <si>
    <t>CCC Tula</t>
  </si>
  <si>
    <t>CGT Cerro Prieto (U5)</t>
  </si>
  <si>
    <t>CT Carbón II Unidades 2 y 4</t>
  </si>
  <si>
    <t>CT Emilio Portes Gil Unidad 4</t>
  </si>
  <si>
    <t>CT Francisco Pérez Ríos Unidad 5</t>
  </si>
  <si>
    <t>CT Pdte. Adolfo López Mateos Unidades 3, 4, 5 y 6</t>
  </si>
  <si>
    <t>CT Pdte. Plutarco Elías Calles Unidades 1 y 2</t>
  </si>
  <si>
    <t>811 Noroeste</t>
  </si>
  <si>
    <t xml:space="preserve">SE </t>
  </si>
  <si>
    <t>812 Golfo Norte</t>
  </si>
  <si>
    <t>813 División Bajío</t>
  </si>
  <si>
    <t xml:space="preserve"> 801 Altiplano</t>
  </si>
  <si>
    <t xml:space="preserve">SLT </t>
  </si>
  <si>
    <t>802 Tamaulipas</t>
  </si>
  <si>
    <t>803 NOINE</t>
  </si>
  <si>
    <t>806 Bajío</t>
  </si>
  <si>
    <t xml:space="preserve">CE </t>
  </si>
  <si>
    <t>La Venta II</t>
  </si>
  <si>
    <t>Red de Transmisión Asociada a la CE La Venta II</t>
  </si>
  <si>
    <t>911 Noreste</t>
  </si>
  <si>
    <t>912 División Oriente</t>
  </si>
  <si>
    <t>914 División Centro Sur</t>
  </si>
  <si>
    <t>915 Occidental</t>
  </si>
  <si>
    <t>901 Pacífico</t>
  </si>
  <si>
    <t>902 Istmo</t>
  </si>
  <si>
    <t>903 Cabo - Norte</t>
  </si>
  <si>
    <t xml:space="preserve"> La Yesca</t>
  </si>
  <si>
    <t>Baja California</t>
  </si>
  <si>
    <t>RFO</t>
  </si>
  <si>
    <t>Red de Fibra Optica Proyecto Sur</t>
  </si>
  <si>
    <t>Red de Fibra Optica Proyecto Centro</t>
  </si>
  <si>
    <t>Red de Fibra Optica Proyecto Norte</t>
  </si>
  <si>
    <t>1006 Central----Sur</t>
  </si>
  <si>
    <t>1005 Noroeste</t>
  </si>
  <si>
    <t>Infiernillo</t>
  </si>
  <si>
    <t>CT Francisco Pérez Ríos Unidades 1 y 2</t>
  </si>
  <si>
    <t>CT Puerto Libertad Unidad 4</t>
  </si>
  <si>
    <t>CT Valle de México Unidades 5,6 y 7</t>
  </si>
  <si>
    <t>CCC Samalayuca II</t>
  </si>
  <si>
    <t>CCC El Sauz</t>
  </si>
  <si>
    <t>CCC Huinala II</t>
  </si>
  <si>
    <t>1004 Compensación Dinámica Área Central</t>
  </si>
  <si>
    <t>1003 Subestaciones Eléctricas de Occidente</t>
  </si>
  <si>
    <t>Red de Transmisión Asociada a la CC San Lorenzo</t>
  </si>
  <si>
    <t>1002 Compensación y Transmisión Noreste - Sureste</t>
  </si>
  <si>
    <t>San Lorenzo Conversión de TG a CC</t>
  </si>
  <si>
    <t>1001 Red de Transmisión Baja -- Nogales</t>
  </si>
  <si>
    <t>Red de Transmisión Asociada a la CH La Yesca</t>
  </si>
  <si>
    <t>Agua Prieta II (con campo solar)</t>
  </si>
  <si>
    <t>Red de transmisión asociada a la CC Agua Prieta II</t>
  </si>
  <si>
    <t>Red de Transmisión Asociada a la CE La Venta III</t>
  </si>
  <si>
    <t>CN Laguna Verde</t>
  </si>
  <si>
    <t>CT Puerto Libertad Unidades 2 y 3</t>
  </si>
  <si>
    <t>CT Punta Prieta Unidad 2</t>
  </si>
  <si>
    <t>1110 Compensación Capacitiva del Norte</t>
  </si>
  <si>
    <t>1116 Transformación del Noreste</t>
  </si>
  <si>
    <t>1117 Transformación de Guaymas</t>
  </si>
  <si>
    <t>1120 Noroeste</t>
  </si>
  <si>
    <t>1121 Baja California</t>
  </si>
  <si>
    <t>1122 Golfo Norte</t>
  </si>
  <si>
    <t>1123 Norte</t>
  </si>
  <si>
    <t>1124 Bajío Centro</t>
  </si>
  <si>
    <t>1125 Distribución</t>
  </si>
  <si>
    <t>1127 Sureste</t>
  </si>
  <si>
    <t>1128 Centro Sur</t>
  </si>
  <si>
    <t>1129 Compensación redes</t>
  </si>
  <si>
    <t>1111 Transmisión y Transformación del Central - Occidental</t>
  </si>
  <si>
    <t>1112 Transmisión y Transformación del Noroeste</t>
  </si>
  <si>
    <t>1114 Transmisión y Transformación del Oriental</t>
  </si>
  <si>
    <t>1118 Transmisión y Transformación del Norte</t>
  </si>
  <si>
    <t>1119 Transmisión y Transformación del Sureste</t>
  </si>
  <si>
    <t>Suministro de 970 T/h a las Centrales de Cerro Prieto</t>
  </si>
  <si>
    <t>1206 Conversión a 400 kV de la LT Mazatlan II - La Higuera</t>
  </si>
  <si>
    <t>1213 COMPENSACION DE REDES</t>
  </si>
  <si>
    <t>1205 Compensación Oriental - Peninsular</t>
  </si>
  <si>
    <t>1212 SUR - PENINSULAR</t>
  </si>
  <si>
    <t>1204 Conversión a 400 kV del Área Peninsular</t>
  </si>
  <si>
    <t>1203 Transmisión y Transformación Oriental - Sureste</t>
  </si>
  <si>
    <t>1202 Suministro de Energía a la Zona Manzanillo</t>
  </si>
  <si>
    <t>1211 NORESTE - CENTRAL</t>
  </si>
  <si>
    <t>1210 NORTE - NOROESTE</t>
  </si>
  <si>
    <t>1201 Transmisión y Transformación de Baja California</t>
  </si>
  <si>
    <t>CCC Poza Rica</t>
  </si>
  <si>
    <t>CCC El Sauz Paquete 1</t>
  </si>
  <si>
    <t>Red de Trans Asoc al proy de temp abierta y Oax. II, III, IV</t>
  </si>
  <si>
    <t>Red de Transmisión Asociada a Manzanillo I U-1 y 2</t>
  </si>
  <si>
    <t>CC Repotenciación CT Manzanillo I U-1 y 2</t>
  </si>
  <si>
    <t>Red de transmisión asociada a la CG Los Humeros II</t>
  </si>
  <si>
    <t xml:space="preserve"> Red de transmisión asociada a la CI Guerrero Negro III</t>
  </si>
  <si>
    <t>CI Guerrero Negro III</t>
  </si>
  <si>
    <t>Los Humeros II</t>
  </si>
  <si>
    <t>Red de transmisión asociada a la CCC Norte II</t>
  </si>
  <si>
    <t>TG Baja California II</t>
  </si>
  <si>
    <t>1304 Transmisión y Transformación del Oriental</t>
  </si>
  <si>
    <t>1303 Transmisión y Transformación Baja - Noroeste</t>
  </si>
  <si>
    <t>Baja California Sur IV</t>
  </si>
  <si>
    <t>Baja California Sur III</t>
  </si>
  <si>
    <t>1313 Red de Transmisión Asociada al CC Baja California III</t>
  </si>
  <si>
    <t>1323 DISTRIBUCION SUR</t>
  </si>
  <si>
    <t>1322 DISTRIBUCION CENTRO</t>
  </si>
  <si>
    <t>1321 DISTRIBUCION NORESTE</t>
  </si>
  <si>
    <t>1320 DISTRIBUCION NOROESTE</t>
  </si>
  <si>
    <t>SLT 1404 Subestaciones del Oriente</t>
  </si>
  <si>
    <t>1401 SEs y LTs de las Áreas Baja California y Noroeste</t>
  </si>
  <si>
    <t>1405 Subest y Líneas de Transmisión de las Áreas Sureste</t>
  </si>
  <si>
    <t>1402 Cambio de Tensión de la LT Culiacán - Los Mochis</t>
  </si>
  <si>
    <t>1421 DISTRIBUCIÓN SUR</t>
  </si>
  <si>
    <t>1403 Compensación Capacitiva de las Áreas Noroeste - Norte</t>
  </si>
  <si>
    <t>1420 DISTRIBUCIÓN NORTE</t>
  </si>
  <si>
    <t>SE 1521 DISTRIBUCIÓN SUR</t>
  </si>
  <si>
    <t>SE 1520 DISTRIBUCION NORTE</t>
  </si>
  <si>
    <t>Cogeneración Salamanca Fase I</t>
  </si>
  <si>
    <t>1601 Transmisión y Transformación Noroeste - Norte</t>
  </si>
  <si>
    <t>Centro</t>
  </si>
  <si>
    <t>1604 Transmisión Ayotla-Chalco</t>
  </si>
  <si>
    <t>Guerrero Negro IV</t>
  </si>
  <si>
    <t>Red de Transmisión Asociada a la CI Guerrero Negro IV</t>
  </si>
  <si>
    <t>1621 Distribución Norte-Sur</t>
  </si>
  <si>
    <t>1620 Distribución Valle de México</t>
  </si>
  <si>
    <t>Los Azufres III (Fase I)</t>
  </si>
  <si>
    <t>1721 DISTRIBUCIÓN NORTE</t>
  </si>
  <si>
    <t>1720 Distribución Valle de México</t>
  </si>
  <si>
    <t>Los Humeros III</t>
  </si>
  <si>
    <t>Baja California Sur V</t>
  </si>
  <si>
    <t>1722 Distribución Sur</t>
  </si>
  <si>
    <t>Red de transmisión asociada a la CH Chicoasén II</t>
  </si>
  <si>
    <t>1701 Subestación Chimalpa Dos</t>
  </si>
  <si>
    <t>1703  Conversión a 400 kV de la Riviera Maya</t>
  </si>
  <si>
    <t>1702 Transmisión y Transformación Baja - Noine</t>
  </si>
  <si>
    <t>1704 Interconexión sist aislados Guerrero Negro Sta Rosalía</t>
  </si>
  <si>
    <t>1805 Línea de Transmisión Huasteca - Monterrey</t>
  </si>
  <si>
    <t>1801 Subestaciones Baja - Noroeste</t>
  </si>
  <si>
    <t>1803 Subestaciones del Occidental</t>
  </si>
  <si>
    <t>1802 Subestaciones y Líneas de Transmisión del Norte</t>
  </si>
  <si>
    <t>1804 Subestaciones y Líneas Transmisión Oriental-Peninsular</t>
  </si>
  <si>
    <t>1821 Divisiones de Distribución</t>
  </si>
  <si>
    <t>CH TEMASCAL UNIDADES 1 A 4</t>
  </si>
  <si>
    <t>1901 Subestaciones de Baja California</t>
  </si>
  <si>
    <t>1902 Subestaciones y Compensación del Noroeste</t>
  </si>
  <si>
    <t>1903 Subestaciones Norte - Noreste</t>
  </si>
  <si>
    <t>1905 Transmisión Sureste - Peninsular</t>
  </si>
  <si>
    <t>1920 Subestaciones y Líneas de Distribución</t>
  </si>
  <si>
    <t>1921 Reducción de Pérdidas de Energía en Distribución</t>
  </si>
  <si>
    <t>SLT 2021 Reducción de Pérdidas de Energía en Distribución</t>
  </si>
  <si>
    <t>Nota: Las sumas de los parciales pueden no coincidir con los totales debido al redondeo.</t>
  </si>
  <si>
    <t xml:space="preserve">NS: No significativo </t>
  </si>
  <si>
    <t xml:space="preserve">NA: No aplica </t>
  </si>
  <si>
    <t>1_/ Considera los proyectos que entraron en operación comercial (con terminaciones parciales o totales).</t>
  </si>
  <si>
    <t>Fuente: Comisión Federal de Electricidad.</t>
  </si>
  <si>
    <t>Enero - Diciembre</t>
  </si>
  <si>
    <t>&gt;500 = La variación es mayor a 500 por ciento.</t>
  </si>
  <si>
    <t xml:space="preserve">500&lt; = La variación es menor a 500 por ciento. </t>
  </si>
  <si>
    <t>&lt;-500 = La variación es menor a -500 por ciento.</t>
  </si>
  <si>
    <t>Informes sobre la Situación Económica,
las Finanzas Públicas y la Deuda Pública</t>
  </si>
  <si>
    <t>V. PROYECTOS DE INFRAESTRUCTURA PRODUCTIVA DE LARGO PLAZO (PIDIREGAS)</t>
  </si>
  <si>
    <t>Cuarto Trimestre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</si>
</sst>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0.0"/>
    <numFmt numFmtId="165" formatCode="#,##0.0_ ;[Red]\-#,##0.0\ "/>
    <numFmt numFmtId="166" formatCode="#,##0.0_);[Red]\(#,##0.0\)"/>
    <numFmt numFmtId="167" formatCode="_-* #,##0.0_-;\-* #,##0.0_-;_-* &quot;-&quot;??_-;_-@_-"/>
    <numFmt numFmtId="168" formatCode="#,##0.0_ ;\-#,##0.0\ "/>
    <numFmt numFmtId="169" formatCode="General_)"/>
    <numFmt numFmtId="170" formatCode="#,##0.0;[Red]\-#,##0.0"/>
    <numFmt numFmtId="171" formatCode="#,##0.0"/>
    <numFmt numFmtId="172" formatCode="_-[$€-2]* #,##0.00_-;\-[$€-2]* #,##0.00_-;_-[$€-2]* &quot;-&quot;??_-"/>
    <numFmt numFmtId="173" formatCode="#,##0.00000000000000000000000000_ ;\-#,##0.00000000000000000000000000\ "/>
    <numFmt numFmtId="174" formatCode="_-* #,##0.000_-;\-* #,##0.000_-;_-* &quot;-&quot;??_-;_-@_-"/>
    <numFmt numFmtId="175" formatCode="d\-mmm\-yyyy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6.5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1"/>
      <name val="Soberana Sans"/>
      <family val="3"/>
    </font>
    <font>
      <sz val="9"/>
      <name val="Soberana Sans"/>
      <family val="3"/>
    </font>
    <font>
      <b/>
      <sz val="9"/>
      <name val="Soberana Sans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9">
    <xf numFmtId="0" fontId="0" fillId="0" borderId="0"/>
    <xf numFmtId="169" fontId="1" fillId="0" borderId="0"/>
    <xf numFmtId="171" fontId="1" fillId="0" borderId="0"/>
    <xf numFmtId="168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72" fontId="1" fillId="0" borderId="0"/>
    <xf numFmtId="168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8" fontId="1" fillId="0" borderId="0"/>
    <xf numFmtId="166" fontId="1" fillId="0" borderId="0"/>
    <xf numFmtId="168" fontId="1" fillId="0" borderId="0"/>
    <xf numFmtId="0" fontId="1" fillId="0" borderId="0"/>
    <xf numFmtId="168" fontId="1" fillId="0" borderId="0"/>
    <xf numFmtId="171" fontId="1" fillId="0" borderId="0"/>
    <xf numFmtId="168" fontId="1" fillId="0" borderId="0"/>
    <xf numFmtId="171" fontId="1" fillId="0" borderId="0"/>
    <xf numFmtId="168" fontId="1" fillId="0" borderId="0"/>
    <xf numFmtId="171" fontId="1" fillId="0" borderId="0"/>
    <xf numFmtId="168" fontId="1" fillId="0" borderId="0"/>
    <xf numFmtId="171" fontId="1" fillId="0" borderId="0"/>
    <xf numFmtId="168" fontId="1" fillId="0" borderId="0"/>
    <xf numFmtId="172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67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5" fontId="1" fillId="0" borderId="0"/>
    <xf numFmtId="172" fontId="1" fillId="0" borderId="0"/>
    <xf numFmtId="172" fontId="1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" fillId="0" borderId="0"/>
    <xf numFmtId="0" fontId="13" fillId="0" borderId="0"/>
    <xf numFmtId="166" fontId="1" fillId="0" borderId="0"/>
    <xf numFmtId="0" fontId="13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71" fontId="1" fillId="0" borderId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38" fontId="5" fillId="0" borderId="0" xfId="1" applyNumberFormat="1" applyFont="1" applyFill="1" applyAlignment="1">
      <alignment vertical="center"/>
    </xf>
    <xf numFmtId="38" fontId="5" fillId="0" borderId="0" xfId="1" applyNumberFormat="1" applyFont="1" applyFill="1" applyBorder="1" applyAlignment="1">
      <alignment vertical="center"/>
    </xf>
    <xf numFmtId="38" fontId="6" fillId="0" borderId="0" xfId="1" applyNumberFormat="1" applyFont="1" applyFill="1" applyAlignment="1">
      <alignment vertical="center"/>
    </xf>
    <xf numFmtId="170" fontId="2" fillId="0" borderId="0" xfId="46" applyNumberFormat="1" applyFont="1" applyFill="1" applyBorder="1" applyAlignment="1">
      <alignment horizontal="center" vertical="center"/>
    </xf>
    <xf numFmtId="167" fontId="2" fillId="0" borderId="0" xfId="46" applyNumberFormat="1" applyFont="1" applyFill="1" applyBorder="1" applyAlignment="1">
      <alignment horizontal="center" vertical="center"/>
    </xf>
    <xf numFmtId="43" fontId="2" fillId="0" borderId="0" xfId="46" applyFont="1" applyFill="1" applyBorder="1" applyAlignment="1">
      <alignment horizontal="center" vertical="center"/>
    </xf>
    <xf numFmtId="0" fontId="11" fillId="0" borderId="0" xfId="180" applyFill="1" applyAlignment="1">
      <alignment vertical="center"/>
    </xf>
    <xf numFmtId="0" fontId="11" fillId="0" borderId="0" xfId="180" applyAlignment="1">
      <alignment vertical="center"/>
    </xf>
    <xf numFmtId="0" fontId="3" fillId="2" borderId="0" xfId="180" applyFont="1" applyFill="1" applyAlignment="1">
      <alignment vertical="center"/>
    </xf>
    <xf numFmtId="0" fontId="11" fillId="2" borderId="0" xfId="180" applyFill="1" applyAlignment="1">
      <alignment vertical="center"/>
    </xf>
    <xf numFmtId="0" fontId="1" fillId="0" borderId="0" xfId="180" applyFont="1" applyFill="1" applyAlignment="1">
      <alignment vertical="center"/>
    </xf>
    <xf numFmtId="0" fontId="3" fillId="0" borderId="0" xfId="180" applyFont="1" applyFill="1" applyAlignment="1">
      <alignment vertical="center"/>
    </xf>
    <xf numFmtId="166" fontId="3" fillId="0" borderId="0" xfId="180" applyNumberFormat="1" applyFont="1" applyFill="1" applyAlignment="1">
      <alignment vertical="center"/>
    </xf>
    <xf numFmtId="0" fontId="3" fillId="0" borderId="0" xfId="180" applyFont="1" applyFill="1" applyBorder="1" applyAlignment="1">
      <alignment vertical="center"/>
    </xf>
    <xf numFmtId="0" fontId="4" fillId="0" borderId="0" xfId="180" applyFont="1" applyFill="1" applyAlignment="1">
      <alignment vertical="center"/>
    </xf>
    <xf numFmtId="0" fontId="2" fillId="0" borderId="0" xfId="180" applyNumberFormat="1" applyFont="1" applyFill="1" applyBorder="1" applyAlignment="1">
      <alignment horizontal="center" vertical="center"/>
    </xf>
    <xf numFmtId="0" fontId="2" fillId="0" borderId="0" xfId="180" applyFont="1" applyFill="1" applyBorder="1" applyAlignment="1">
      <alignment vertical="center"/>
    </xf>
    <xf numFmtId="0" fontId="2" fillId="0" borderId="0" xfId="180" applyFont="1" applyFill="1" applyBorder="1" applyAlignment="1">
      <alignment vertical="center" wrapText="1"/>
    </xf>
    <xf numFmtId="164" fontId="2" fillId="0" borderId="0" xfId="180" applyNumberFormat="1" applyFont="1" applyFill="1" applyBorder="1" applyAlignment="1">
      <alignment horizontal="center" vertical="center"/>
    </xf>
    <xf numFmtId="170" fontId="2" fillId="0" borderId="0" xfId="46" applyNumberFormat="1" applyFont="1" applyFill="1" applyBorder="1" applyAlignment="1">
      <alignment horizontal="right" vertical="center"/>
    </xf>
    <xf numFmtId="0" fontId="7" fillId="0" borderId="0" xfId="180" applyFont="1" applyFill="1" applyBorder="1" applyAlignment="1">
      <alignment horizontal="right" vertical="center"/>
    </xf>
    <xf numFmtId="0" fontId="7" fillId="0" borderId="0" xfId="180" applyFont="1" applyFill="1" applyAlignment="1">
      <alignment horizontal="right" vertical="center"/>
    </xf>
    <xf numFmtId="0" fontId="11" fillId="0" borderId="0" xfId="180" applyFill="1" applyAlignment="1">
      <alignment horizontal="right" vertical="center"/>
    </xf>
    <xf numFmtId="0" fontId="11" fillId="0" borderId="0" xfId="180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" fillId="0" borderId="0" xfId="120"/>
    <xf numFmtId="0" fontId="1" fillId="0" borderId="0" xfId="120" applyFill="1"/>
    <xf numFmtId="0" fontId="1" fillId="0" borderId="0" xfId="120" applyFill="1" applyAlignment="1">
      <alignment vertical="center"/>
    </xf>
    <xf numFmtId="0" fontId="1" fillId="0" borderId="0" xfId="120" applyAlignment="1">
      <alignment vertical="center"/>
    </xf>
    <xf numFmtId="0" fontId="18" fillId="2" borderId="3" xfId="180" applyFont="1" applyFill="1" applyBorder="1" applyAlignment="1">
      <alignment horizontal="center" vertical="center"/>
    </xf>
    <xf numFmtId="0" fontId="18" fillId="2" borderId="1" xfId="180" applyFont="1" applyFill="1" applyBorder="1" applyAlignment="1">
      <alignment horizontal="center" vertical="center" wrapText="1"/>
    </xf>
    <xf numFmtId="0" fontId="18" fillId="3" borderId="0" xfId="180" applyFont="1" applyFill="1" applyBorder="1" applyAlignment="1">
      <alignment horizontal="center" vertical="center"/>
    </xf>
    <xf numFmtId="168" fontId="19" fillId="0" borderId="0" xfId="46" applyNumberFormat="1" applyFont="1" applyFill="1" applyBorder="1" applyAlignment="1">
      <alignment horizontal="right" vertical="center"/>
    </xf>
    <xf numFmtId="0" fontId="18" fillId="0" borderId="0" xfId="180" applyFont="1" applyFill="1" applyAlignment="1">
      <alignment horizontal="center" vertical="top"/>
    </xf>
    <xf numFmtId="0" fontId="18" fillId="0" borderId="0" xfId="180" applyFont="1" applyFill="1" applyAlignment="1">
      <alignment vertical="top" wrapText="1"/>
    </xf>
    <xf numFmtId="168" fontId="18" fillId="0" borderId="0" xfId="120" applyNumberFormat="1" applyFont="1" applyFill="1" applyAlignment="1">
      <alignment horizontal="right" vertical="center"/>
    </xf>
    <xf numFmtId="168" fontId="18" fillId="0" borderId="0" xfId="180" applyNumberFormat="1" applyFont="1" applyFill="1" applyAlignment="1">
      <alignment horizontal="right" vertical="center"/>
    </xf>
    <xf numFmtId="168" fontId="18" fillId="0" borderId="0" xfId="46" applyNumberFormat="1" applyFont="1" applyFill="1" applyAlignment="1">
      <alignment horizontal="right" vertical="center"/>
    </xf>
    <xf numFmtId="168" fontId="18" fillId="0" borderId="0" xfId="46" applyNumberFormat="1" applyFont="1" applyFill="1" applyBorder="1" applyAlignment="1">
      <alignment horizontal="right" vertical="center"/>
    </xf>
    <xf numFmtId="0" fontId="18" fillId="0" borderId="0" xfId="180" applyNumberFormat="1" applyFont="1" applyFill="1" applyAlignment="1">
      <alignment horizontal="center" vertical="top"/>
    </xf>
    <xf numFmtId="0" fontId="18" fillId="0" borderId="0" xfId="180" applyFont="1" applyFill="1" applyAlignment="1">
      <alignment vertical="top"/>
    </xf>
    <xf numFmtId="0" fontId="18" fillId="0" borderId="0" xfId="180" applyNumberFormat="1" applyFont="1" applyFill="1" applyBorder="1" applyAlignment="1">
      <alignment horizontal="center" vertical="top"/>
    </xf>
    <xf numFmtId="0" fontId="18" fillId="0" borderId="0" xfId="180" applyFont="1" applyFill="1" applyBorder="1" applyAlignment="1">
      <alignment horizontal="center" vertical="top"/>
    </xf>
    <xf numFmtId="0" fontId="18" fillId="0" borderId="0" xfId="180" applyFont="1" applyFill="1" applyBorder="1" applyAlignment="1">
      <alignment vertical="top"/>
    </xf>
    <xf numFmtId="0" fontId="18" fillId="0" borderId="0" xfId="180" applyFont="1" applyFill="1" applyBorder="1" applyAlignment="1">
      <alignment vertical="top" wrapText="1"/>
    </xf>
    <xf numFmtId="38" fontId="18" fillId="0" borderId="0" xfId="1" applyNumberFormat="1" applyFont="1" applyFill="1" applyAlignment="1">
      <alignment vertical="top"/>
    </xf>
    <xf numFmtId="0" fontId="18" fillId="0" borderId="0" xfId="180" quotePrefix="1" applyFont="1" applyFill="1" applyBorder="1" applyAlignment="1">
      <alignment horizontal="left" vertical="top" wrapText="1"/>
    </xf>
    <xf numFmtId="169" fontId="18" fillId="0" borderId="0" xfId="1" applyFont="1" applyFill="1" applyAlignment="1">
      <alignment horizontal="center" vertical="top"/>
    </xf>
    <xf numFmtId="38" fontId="18" fillId="0" borderId="0" xfId="1" applyNumberFormat="1" applyFont="1" applyFill="1" applyAlignment="1">
      <alignment horizontal="left" vertical="top"/>
    </xf>
    <xf numFmtId="0" fontId="18" fillId="0" borderId="0" xfId="180" applyFont="1" applyFill="1" applyAlignment="1">
      <alignment horizontal="left" vertical="top" wrapText="1"/>
    </xf>
    <xf numFmtId="38" fontId="18" fillId="0" borderId="0" xfId="1" applyNumberFormat="1" applyFont="1" applyFill="1" applyAlignment="1">
      <alignment vertical="top" wrapText="1"/>
    </xf>
    <xf numFmtId="38" fontId="18" fillId="0" borderId="0" xfId="1" applyNumberFormat="1" applyFont="1" applyFill="1" applyBorder="1" applyAlignment="1">
      <alignment vertical="top" wrapText="1"/>
    </xf>
    <xf numFmtId="0" fontId="18" fillId="0" borderId="3" xfId="180" applyFont="1" applyFill="1" applyBorder="1" applyAlignment="1">
      <alignment horizontal="center" vertical="top"/>
    </xf>
    <xf numFmtId="38" fontId="18" fillId="0" borderId="3" xfId="1" applyNumberFormat="1" applyFont="1" applyFill="1" applyBorder="1" applyAlignment="1">
      <alignment vertical="top" wrapText="1"/>
    </xf>
    <xf numFmtId="168" fontId="18" fillId="0" borderId="3" xfId="120" applyNumberFormat="1" applyFont="1" applyFill="1" applyBorder="1" applyAlignment="1">
      <alignment horizontal="right" vertical="center"/>
    </xf>
    <xf numFmtId="168" fontId="18" fillId="0" borderId="3" xfId="180" applyNumberFormat="1" applyFont="1" applyFill="1" applyBorder="1" applyAlignment="1">
      <alignment horizontal="right" vertical="center"/>
    </xf>
    <xf numFmtId="168" fontId="18" fillId="0" borderId="3" xfId="46" applyNumberFormat="1" applyFont="1" applyFill="1" applyBorder="1" applyAlignment="1">
      <alignment horizontal="right" vertical="center"/>
    </xf>
    <xf numFmtId="0" fontId="18" fillId="2" borderId="2" xfId="180" quotePrefix="1" applyFont="1" applyFill="1" applyBorder="1" applyAlignment="1">
      <alignment horizontal="center" vertical="center"/>
    </xf>
    <xf numFmtId="0" fontId="18" fillId="2" borderId="2" xfId="180" applyFont="1" applyFill="1" applyBorder="1" applyAlignment="1">
      <alignment horizontal="center" vertical="center"/>
    </xf>
    <xf numFmtId="0" fontId="18" fillId="0" borderId="2" xfId="180" quotePrefix="1" applyFont="1" applyFill="1" applyBorder="1" applyAlignment="1">
      <alignment horizontal="center" vertical="center"/>
    </xf>
    <xf numFmtId="0" fontId="18" fillId="2" borderId="2" xfId="120" quotePrefix="1" applyFont="1" applyFill="1" applyBorder="1" applyAlignment="1">
      <alignment horizontal="center" vertical="center"/>
    </xf>
    <xf numFmtId="0" fontId="18" fillId="2" borderId="2" xfId="180" applyFont="1" applyFill="1" applyBorder="1" applyAlignment="1">
      <alignment horizontal="right" vertical="center"/>
    </xf>
    <xf numFmtId="0" fontId="19" fillId="0" borderId="0" xfId="180" applyFont="1" applyFill="1" applyAlignment="1">
      <alignment horizontal="center" vertical="top"/>
    </xf>
    <xf numFmtId="0" fontId="19" fillId="0" borderId="0" xfId="180" applyFont="1" applyFill="1" applyBorder="1" applyAlignment="1">
      <alignment vertical="top"/>
    </xf>
    <xf numFmtId="166" fontId="19" fillId="0" borderId="0" xfId="180" applyNumberFormat="1" applyFont="1" applyFill="1" applyAlignment="1">
      <alignment horizontal="right" vertical="center"/>
    </xf>
    <xf numFmtId="0" fontId="18" fillId="0" borderId="0" xfId="180" applyFont="1" applyFill="1" applyBorder="1" applyAlignment="1">
      <alignment horizontal="left" vertical="top"/>
    </xf>
    <xf numFmtId="0" fontId="18" fillId="0" borderId="0" xfId="180" applyFont="1" applyFill="1" applyBorder="1" applyAlignment="1">
      <alignment vertical="center"/>
    </xf>
    <xf numFmtId="170" fontId="18" fillId="0" borderId="0" xfId="46" applyNumberFormat="1" applyFont="1" applyFill="1" applyBorder="1" applyAlignment="1">
      <alignment horizontal="right" vertical="center"/>
    </xf>
    <xf numFmtId="0" fontId="18" fillId="0" borderId="0" xfId="180" applyFont="1" applyFill="1" applyAlignment="1">
      <alignment horizontal="left" vertical="top"/>
    </xf>
    <xf numFmtId="0" fontId="18" fillId="0" borderId="0" xfId="180" applyFont="1" applyFill="1" applyAlignment="1">
      <alignment vertical="center"/>
    </xf>
    <xf numFmtId="165" fontId="18" fillId="0" borderId="0" xfId="46" applyNumberFormat="1" applyFont="1" applyFill="1" applyAlignment="1">
      <alignment horizontal="right" vertical="center"/>
    </xf>
    <xf numFmtId="0" fontId="18" fillId="0" borderId="0" xfId="180" applyNumberFormat="1" applyFont="1" applyFill="1" applyBorder="1" applyAlignment="1">
      <alignment horizontal="left" vertical="top"/>
    </xf>
    <xf numFmtId="170" fontId="18" fillId="0" borderId="0" xfId="46" applyNumberFormat="1" applyFont="1" applyFill="1" applyBorder="1" applyAlignment="1">
      <alignment vertical="center"/>
    </xf>
    <xf numFmtId="167" fontId="18" fillId="0" borderId="0" xfId="46" applyNumberFormat="1" applyFont="1" applyFill="1" applyBorder="1" applyAlignment="1">
      <alignment vertical="center"/>
    </xf>
    <xf numFmtId="164" fontId="18" fillId="0" borderId="0" xfId="180" applyNumberFormat="1" applyFont="1" applyFill="1" applyBorder="1" applyAlignment="1">
      <alignment vertical="center"/>
    </xf>
    <xf numFmtId="165" fontId="18" fillId="0" borderId="0" xfId="46" applyNumberFormat="1" applyFont="1" applyFill="1" applyAlignment="1">
      <alignment vertical="center"/>
    </xf>
    <xf numFmtId="0" fontId="16" fillId="0" borderId="0" xfId="0" applyFont="1" applyBorder="1" applyAlignment="1">
      <alignment horizontal="left" wrapText="1"/>
    </xf>
    <xf numFmtId="0" fontId="7" fillId="0" borderId="0" xfId="180" applyFont="1" applyFill="1" applyAlignment="1">
      <alignment vertical="center"/>
    </xf>
    <xf numFmtId="0" fontId="18" fillId="2" borderId="3" xfId="180" applyFont="1" applyFill="1" applyBorder="1" applyAlignment="1">
      <alignment horizontal="center" vertical="center"/>
    </xf>
    <xf numFmtId="0" fontId="18" fillId="2" borderId="1" xfId="180" applyFont="1" applyFill="1" applyBorder="1" applyAlignment="1">
      <alignment horizontal="center" vertical="center" wrapText="1"/>
    </xf>
    <xf numFmtId="0" fontId="18" fillId="2" borderId="0" xfId="180" applyFont="1" applyFill="1" applyBorder="1" applyAlignment="1">
      <alignment horizontal="center" vertical="center" wrapText="1"/>
    </xf>
    <xf numFmtId="0" fontId="18" fillId="3" borderId="0" xfId="180" applyFont="1" applyFill="1" applyBorder="1" applyAlignment="1">
      <alignment horizontal="center" vertical="center"/>
    </xf>
    <xf numFmtId="0" fontId="18" fillId="2" borderId="4" xfId="180" applyFont="1" applyFill="1" applyBorder="1" applyAlignment="1">
      <alignment horizontal="center" vertical="center"/>
    </xf>
    <xf numFmtId="0" fontId="18" fillId="3" borderId="0" xfId="180" applyFont="1" applyFill="1" applyBorder="1" applyAlignment="1">
      <alignment horizontal="right" vertical="center"/>
    </xf>
    <xf numFmtId="0" fontId="18" fillId="3" borderId="1" xfId="180" applyFont="1" applyFill="1" applyBorder="1" applyAlignment="1">
      <alignment horizontal="center" vertical="center"/>
    </xf>
    <xf numFmtId="0" fontId="7" fillId="0" borderId="0" xfId="180" applyFont="1" applyFill="1" applyBorder="1" applyAlignment="1">
      <alignment vertical="center"/>
    </xf>
    <xf numFmtId="0" fontId="18" fillId="2" borderId="0" xfId="180" applyFont="1" applyFill="1" applyBorder="1" applyAlignment="1">
      <alignment horizontal="center" vertical="center"/>
    </xf>
    <xf numFmtId="0" fontId="18" fillId="2" borderId="2" xfId="18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7" fillId="4" borderId="0" xfId="120" applyFont="1" applyFill="1" applyAlignment="1">
      <alignment horizontal="left" vertical="center" wrapText="1"/>
    </xf>
    <xf numFmtId="0" fontId="17" fillId="4" borderId="0" xfId="120" applyFont="1" applyFill="1" applyAlignment="1">
      <alignment horizontal="left" vertical="center" wrapText="1"/>
    </xf>
    <xf numFmtId="0" fontId="17" fillId="4" borderId="0" xfId="120" applyFont="1" applyFill="1" applyAlignment="1">
      <alignment horizontal="right" vertical="center" wrapText="1"/>
    </xf>
    <xf numFmtId="17" fontId="17" fillId="4" borderId="0" xfId="120" applyNumberFormat="1" applyFont="1" applyFill="1" applyAlignment="1">
      <alignment horizontal="left" vertical="center" wrapText="1"/>
    </xf>
  </cellXfs>
  <cellStyles count="229">
    <cellStyle name="=C:\WINNT\SYSTEM32\COMMAND.COM" xfId="1"/>
    <cellStyle name="=C:\WINNT\SYSTEM32\COMMAND.COM 10" xfId="2"/>
    <cellStyle name="=C:\WINNT\SYSTEM32\COMMAND.COM 10 2" xfId="3"/>
    <cellStyle name="=C:\WINNT\SYSTEM32\COMMAND.COM 11" xfId="4"/>
    <cellStyle name="=C:\WINNT\SYSTEM32\COMMAND.COM 12" xfId="5"/>
    <cellStyle name="=C:\WINNT\SYSTEM32\COMMAND.COM 13" xfId="6"/>
    <cellStyle name="=C:\WINNT\SYSTEM32\COMMAND.COM 14" xfId="7"/>
    <cellStyle name="=C:\WINNT\SYSTEM32\COMMAND.COM 15" xfId="8"/>
    <cellStyle name="=C:\WINNT\SYSTEM32\COMMAND.COM 16" xfId="9"/>
    <cellStyle name="=C:\WINNT\SYSTEM32\COMMAND.COM 17" xfId="10"/>
    <cellStyle name="=C:\WINNT\SYSTEM32\COMMAND.COM 18" xfId="11"/>
    <cellStyle name="=C:\WINNT\SYSTEM32\COMMAND.COM 18 2" xfId="12"/>
    <cellStyle name="=C:\WINNT\SYSTEM32\COMMAND.COM 19" xfId="13"/>
    <cellStyle name="=C:\WINNT\SYSTEM32\COMMAND.COM 2" xfId="14"/>
    <cellStyle name="=C:\WINNT\SYSTEM32\COMMAND.COM 2 2" xfId="15"/>
    <cellStyle name="=C:\WINNT\SYSTEM32\COMMAND.COM 2 3" xfId="16"/>
    <cellStyle name="=C:\WINNT\SYSTEM32\COMMAND.COM 2 4" xfId="17"/>
    <cellStyle name="=C:\WINNT\SYSTEM32\COMMAND.COM 2 5" xfId="18"/>
    <cellStyle name="=C:\WINNT\SYSTEM32\COMMAND.COM 2 6" xfId="19"/>
    <cellStyle name="=C:\WINNT\SYSTEM32\COMMAND.COM 2 7" xfId="20"/>
    <cellStyle name="=C:\WINNT\SYSTEM32\COMMAND.COM 2 8" xfId="21"/>
    <cellStyle name="=C:\WINNT\SYSTEM32\COMMAND.COM 2 9" xfId="22"/>
    <cellStyle name="=C:\WINNT\SYSTEM32\COMMAND.COM 3" xfId="23"/>
    <cellStyle name="=C:\WINNT\SYSTEM32\COMMAND.COM 3 2" xfId="24"/>
    <cellStyle name="=C:\WINNT\SYSTEM32\COMMAND.COM 4" xfId="25"/>
    <cellStyle name="=C:\WINNT\SYSTEM32\COMMAND.COM 4 2" xfId="26"/>
    <cellStyle name="=C:\WINNT\SYSTEM32\COMMAND.COM 5" xfId="27"/>
    <cellStyle name="=C:\WINNT\SYSTEM32\COMMAND.COM 5 2" xfId="28"/>
    <cellStyle name="=C:\WINNT\SYSTEM32\COMMAND.COM 6" xfId="29"/>
    <cellStyle name="=C:\WINNT\SYSTEM32\COMMAND.COM 6 2" xfId="30"/>
    <cellStyle name="=C:\WINNT\SYSTEM32\COMMAND.COM 7" xfId="31"/>
    <cellStyle name="=C:\WINNT\SYSTEM32\COMMAND.COM 7 2" xfId="32"/>
    <cellStyle name="=C:\WINNT\SYSTEM32\COMMAND.COM 8" xfId="33"/>
    <cellStyle name="=C:\WINNT\SYSTEM32\COMMAND.COM 8 2" xfId="34"/>
    <cellStyle name="=C:\WINNT\SYSTEM32\COMMAND.COM 9" xfId="35"/>
    <cellStyle name="=C:\WINNT\SYSTEM32\COMMAND.COM 9 2" xfId="36"/>
    <cellStyle name="Euro" xfId="37"/>
    <cellStyle name="Euro 2" xfId="38"/>
    <cellStyle name="Euro 3" xfId="39"/>
    <cellStyle name="Euro 4" xfId="40"/>
    <cellStyle name="Euro 5" xfId="41"/>
    <cellStyle name="Euro 6" xfId="42"/>
    <cellStyle name="Euro 7" xfId="43"/>
    <cellStyle name="Euro 8" xfId="44"/>
    <cellStyle name="Euro 9" xfId="45"/>
    <cellStyle name="Millares" xfId="46" builtinId="3"/>
    <cellStyle name="Millares 10" xfId="47"/>
    <cellStyle name="Millares 11" xfId="48"/>
    <cellStyle name="Millares 11 2" xfId="49"/>
    <cellStyle name="Millares 12" xfId="50"/>
    <cellStyle name="Millares 13" xfId="51"/>
    <cellStyle name="Millares 14" xfId="52"/>
    <cellStyle name="Millares 2" xfId="53"/>
    <cellStyle name="Millares 2 2" xfId="54"/>
    <cellStyle name="Millares 2 3" xfId="55"/>
    <cellStyle name="Millares 3" xfId="56"/>
    <cellStyle name="Millares 3 2" xfId="57"/>
    <cellStyle name="Millares 3 3" xfId="58"/>
    <cellStyle name="Millares 3 4" xfId="59"/>
    <cellStyle name="Millares 3 5" xfId="60"/>
    <cellStyle name="Millares 3 6" xfId="61"/>
    <cellStyle name="Millares 3 7" xfId="62"/>
    <cellStyle name="Millares 3 8" xfId="63"/>
    <cellStyle name="Millares 3 9" xfId="64"/>
    <cellStyle name="Millares 4" xfId="65"/>
    <cellStyle name="Millares 4 2" xfId="66"/>
    <cellStyle name="Millares 4 2 2" xfId="67"/>
    <cellStyle name="Millares 4 3" xfId="68"/>
    <cellStyle name="Millares 4 3 2" xfId="69"/>
    <cellStyle name="Millares 4 4" xfId="70"/>
    <cellStyle name="Millares 4 4 2" xfId="71"/>
    <cellStyle name="Millares 4 5" xfId="72"/>
    <cellStyle name="Millares 4 5 2" xfId="73"/>
    <cellStyle name="Millares 4 6" xfId="74"/>
    <cellStyle name="Millares 4 6 2" xfId="75"/>
    <cellStyle name="Millares 4 7" xfId="76"/>
    <cellStyle name="Millares 4 7 2" xfId="77"/>
    <cellStyle name="Millares 4 8" xfId="78"/>
    <cellStyle name="Millares 4 8 2" xfId="79"/>
    <cellStyle name="Millares 4 9" xfId="80"/>
    <cellStyle name="Millares 5" xfId="81"/>
    <cellStyle name="Millares 5 2" xfId="82"/>
    <cellStyle name="Millares 5 2 2" xfId="83"/>
    <cellStyle name="Millares 5 3" xfId="84"/>
    <cellStyle name="Millares 5 3 2" xfId="85"/>
    <cellStyle name="Millares 5 4" xfId="86"/>
    <cellStyle name="Millares 5 4 2" xfId="87"/>
    <cellStyle name="Millares 5 5" xfId="88"/>
    <cellStyle name="Millares 5 5 2" xfId="89"/>
    <cellStyle name="Millares 5 6" xfId="90"/>
    <cellStyle name="Millares 5 6 2" xfId="91"/>
    <cellStyle name="Millares 5 7" xfId="92"/>
    <cellStyle name="Millares 5 7 2" xfId="93"/>
    <cellStyle name="Millares 5 8" xfId="94"/>
    <cellStyle name="Millares 5 8 2" xfId="95"/>
    <cellStyle name="Millares 5 9" xfId="96"/>
    <cellStyle name="Millares 6" xfId="97"/>
    <cellStyle name="Millares 7" xfId="98"/>
    <cellStyle name="Millares 8" xfId="99"/>
    <cellStyle name="Millares 9" xfId="100"/>
    <cellStyle name="Moneda 2" xfId="101"/>
    <cellStyle name="Moneda 2 2" xfId="102"/>
    <cellStyle name="Moneda 2 3" xfId="103"/>
    <cellStyle name="Moneda 2 4" xfId="104"/>
    <cellStyle name="Moneda 2 5" xfId="105"/>
    <cellStyle name="Moneda 2 6" xfId="106"/>
    <cellStyle name="Moneda 2 7" xfId="107"/>
    <cellStyle name="Moneda 2 8" xfId="108"/>
    <cellStyle name="Moneda 2 9" xfId="109"/>
    <cellStyle name="Normal" xfId="0" builtinId="0"/>
    <cellStyle name="Normal 10" xfId="110"/>
    <cellStyle name="Normal 11" xfId="111"/>
    <cellStyle name="Normal 12" xfId="112"/>
    <cellStyle name="Normal 13" xfId="113"/>
    <cellStyle name="Normal 14" xfId="114"/>
    <cellStyle name="Normal 15" xfId="115"/>
    <cellStyle name="Normal 16" xfId="116"/>
    <cellStyle name="Normal 17" xfId="117"/>
    <cellStyle name="Normal 18" xfId="118"/>
    <cellStyle name="Normal 19" xfId="119"/>
    <cellStyle name="Normal 2" xfId="120"/>
    <cellStyle name="Normal 2 10" xfId="121"/>
    <cellStyle name="Normal 2 11" xfId="122"/>
    <cellStyle name="Normal 2 2" xfId="123"/>
    <cellStyle name="Normal 2 2 2" xfId="124"/>
    <cellStyle name="Normal 2 2 3" xfId="125"/>
    <cellStyle name="Normal 2 2 4" xfId="126"/>
    <cellStyle name="Normal 2 2 5" xfId="127"/>
    <cellStyle name="Normal 2 2 6" xfId="128"/>
    <cellStyle name="Normal 2 2 7" xfId="129"/>
    <cellStyle name="Normal 2 2 8" xfId="130"/>
    <cellStyle name="Normal 2 2 9" xfId="131"/>
    <cellStyle name="Normal 2 3" xfId="132"/>
    <cellStyle name="Normal 2 4" xfId="133"/>
    <cellStyle name="Normal 2 5" xfId="134"/>
    <cellStyle name="Normal 2 6" xfId="135"/>
    <cellStyle name="Normal 2 7" xfId="136"/>
    <cellStyle name="Normal 2 8" xfId="137"/>
    <cellStyle name="Normal 2 9" xfId="138"/>
    <cellStyle name="Normal 20" xfId="139"/>
    <cellStyle name="Normal 21" xfId="140"/>
    <cellStyle name="Normal 22" xfId="141"/>
    <cellStyle name="Normal 22 10" xfId="142"/>
    <cellStyle name="Normal 22 11" xfId="143"/>
    <cellStyle name="Normal 22 12" xfId="144"/>
    <cellStyle name="Normal 22 13" xfId="145"/>
    <cellStyle name="Normal 22 14" xfId="146"/>
    <cellStyle name="Normal 22 15" xfId="147"/>
    <cellStyle name="Normal 22 16" xfId="148"/>
    <cellStyle name="Normal 22 17" xfId="149"/>
    <cellStyle name="Normal 22 18" xfId="150"/>
    <cellStyle name="Normal 22 19" xfId="151"/>
    <cellStyle name="Normal 22 2" xfId="152"/>
    <cellStyle name="Normal 22 20" xfId="153"/>
    <cellStyle name="Normal 22 21" xfId="154"/>
    <cellStyle name="Normal 22 22" xfId="155"/>
    <cellStyle name="Normal 22 23" xfId="156"/>
    <cellStyle name="Normal 22 24" xfId="157"/>
    <cellStyle name="Normal 22 25" xfId="158"/>
    <cellStyle name="Normal 22 26" xfId="159"/>
    <cellStyle name="Normal 22 27" xfId="160"/>
    <cellStyle name="Normal 22 28" xfId="161"/>
    <cellStyle name="Normal 22 29" xfId="162"/>
    <cellStyle name="Normal 22 3" xfId="163"/>
    <cellStyle name="Normal 22 30" xfId="164"/>
    <cellStyle name="Normal 22 31" xfId="165"/>
    <cellStyle name="Normal 22 32" xfId="166"/>
    <cellStyle name="Normal 22 33" xfId="167"/>
    <cellStyle name="Normal 22 34" xfId="168"/>
    <cellStyle name="Normal 22 35" xfId="169"/>
    <cellStyle name="Normal 22 4" xfId="170"/>
    <cellStyle name="Normal 22 5" xfId="171"/>
    <cellStyle name="Normal 22 6" xfId="172"/>
    <cellStyle name="Normal 22 7" xfId="173"/>
    <cellStyle name="Normal 22 8" xfId="174"/>
    <cellStyle name="Normal 22 9" xfId="175"/>
    <cellStyle name="Normal 23" xfId="176"/>
    <cellStyle name="Normal 24" xfId="177"/>
    <cellStyle name="Normal 25" xfId="178"/>
    <cellStyle name="Normal 26" xfId="179"/>
    <cellStyle name="Normal 27" xfId="180"/>
    <cellStyle name="Normal 3" xfId="181"/>
    <cellStyle name="Normal 3 2" xfId="182"/>
    <cellStyle name="Normal 3 3" xfId="183"/>
    <cellStyle name="Normal 3 4" xfId="184"/>
    <cellStyle name="Normal 3 5" xfId="185"/>
    <cellStyle name="Normal 3 6" xfId="186"/>
    <cellStyle name="Normal 3 7" xfId="187"/>
    <cellStyle name="Normal 3 8" xfId="188"/>
    <cellStyle name="Normal 3 9" xfId="189"/>
    <cellStyle name="Normal 4" xfId="190"/>
    <cellStyle name="Normal 4 2" xfId="191"/>
    <cellStyle name="Normal 4 2 2" xfId="192"/>
    <cellStyle name="Normal 4 3" xfId="193"/>
    <cellStyle name="Normal 4 3 2" xfId="194"/>
    <cellStyle name="Normal 4 4" xfId="195"/>
    <cellStyle name="Normal 4 4 2" xfId="196"/>
    <cellStyle name="Normal 4 5" xfId="197"/>
    <cellStyle name="Normal 4 5 2" xfId="198"/>
    <cellStyle name="Normal 4 6" xfId="199"/>
    <cellStyle name="Normal 4 6 2" xfId="200"/>
    <cellStyle name="Normal 4 7" xfId="201"/>
    <cellStyle name="Normal 4 7 2" xfId="202"/>
    <cellStyle name="Normal 4 8" xfId="203"/>
    <cellStyle name="Normal 4 8 2" xfId="204"/>
    <cellStyle name="Normal 4 9" xfId="205"/>
    <cellStyle name="Normal 5" xfId="206"/>
    <cellStyle name="Normal 5 2" xfId="207"/>
    <cellStyle name="Normal 6" xfId="208"/>
    <cellStyle name="Normal 6 2" xfId="209"/>
    <cellStyle name="Normal 7" xfId="210"/>
    <cellStyle name="Normal 7 2" xfId="211"/>
    <cellStyle name="Normal 7 3" xfId="212"/>
    <cellStyle name="Normal 7 4" xfId="213"/>
    <cellStyle name="Normal 7 5" xfId="214"/>
    <cellStyle name="Normal 7 6" xfId="215"/>
    <cellStyle name="Normal 7 7" xfId="216"/>
    <cellStyle name="Normal 8" xfId="217"/>
    <cellStyle name="Normal 9" xfId="218"/>
    <cellStyle name="Percent_fotfcor" xfId="219"/>
    <cellStyle name="Porcentual 2" xfId="220"/>
    <cellStyle name="Porcentual 2 2" xfId="221"/>
    <cellStyle name="Porcentual 2 3" xfId="222"/>
    <cellStyle name="Porcentual 2 4" xfId="223"/>
    <cellStyle name="Porcentual 2 5" xfId="224"/>
    <cellStyle name="Porcentual 2 6" xfId="225"/>
    <cellStyle name="Porcentual 2 7" xfId="226"/>
    <cellStyle name="Porcentual 2 8" xfId="227"/>
    <cellStyle name="Porcentual 2 9" xfId="2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  <sheetName val="Premisas IMSS"/>
      <sheetName val="Premisa macro"/>
      <sheetName val="Régimen financiero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1"/>
  <sheetViews>
    <sheetView showGridLines="0" tabSelected="1" zoomScaleNormal="100" zoomScaleSheetLayoutView="71" workbookViewId="0">
      <selection sqref="A1:E1"/>
    </sheetView>
  </sheetViews>
  <sheetFormatPr baseColWidth="10" defaultColWidth="11.5703125" defaultRowHeight="15" customHeight="1" x14ac:dyDescent="0.25"/>
  <cols>
    <col min="1" max="1" width="5.28515625" style="8" customWidth="1"/>
    <col min="2" max="2" width="4.28515625" style="8" customWidth="1"/>
    <col min="3" max="3" width="48.85546875" style="8" customWidth="1"/>
    <col min="4" max="4" width="11.5703125" style="8" customWidth="1"/>
    <col min="5" max="8" width="9.85546875" style="8" customWidth="1"/>
    <col min="9" max="9" width="1.42578125" style="8" customWidth="1"/>
    <col min="10" max="11" width="12.28515625" style="8" customWidth="1"/>
    <col min="12" max="13" width="9.28515625" style="8" customWidth="1"/>
    <col min="14" max="14" width="11.28515625" style="7" customWidth="1"/>
    <col min="15" max="15" width="10.5703125" style="24" customWidth="1"/>
    <col min="16" max="16384" width="11.5703125" style="8"/>
  </cols>
  <sheetData>
    <row r="1" spans="1:15" ht="64.5" customHeight="1" x14ac:dyDescent="0.2">
      <c r="A1" s="89" t="s">
        <v>294</v>
      </c>
      <c r="B1" s="89"/>
      <c r="C1" s="89"/>
      <c r="D1" s="89"/>
      <c r="E1" s="89"/>
      <c r="F1" s="25" t="s">
        <v>296</v>
      </c>
      <c r="G1" s="26"/>
      <c r="H1" s="26"/>
      <c r="I1" s="26"/>
      <c r="J1" s="26"/>
      <c r="K1" s="27"/>
      <c r="L1" s="26"/>
      <c r="M1" s="28"/>
      <c r="N1" s="29"/>
    </row>
    <row r="2" spans="1:15" ht="30.75" customHeight="1" x14ac:dyDescent="0.3">
      <c r="A2" s="77" t="s">
        <v>295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28"/>
      <c r="N2" s="29"/>
    </row>
    <row r="3" spans="1:15" ht="1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8"/>
      <c r="N3" s="29"/>
    </row>
    <row r="4" spans="1:15" ht="23.25" customHeight="1" x14ac:dyDescent="0.25">
      <c r="A4" s="90" t="s">
        <v>0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1"/>
      <c r="O4" s="92"/>
    </row>
    <row r="5" spans="1:15" ht="32.25" customHeight="1" x14ac:dyDescent="0.25">
      <c r="A5" s="90" t="s">
        <v>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1"/>
      <c r="O5" s="92"/>
    </row>
    <row r="6" spans="1:15" ht="19.899999999999999" customHeight="1" x14ac:dyDescent="0.25">
      <c r="A6" s="90" t="s">
        <v>2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1"/>
      <c r="O6" s="92"/>
    </row>
    <row r="7" spans="1:15" ht="19.899999999999999" customHeight="1" x14ac:dyDescent="0.25">
      <c r="A7" s="93" t="s">
        <v>290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1"/>
      <c r="O7" s="92"/>
    </row>
    <row r="8" spans="1:15" ht="19.899999999999999" customHeight="1" x14ac:dyDescent="0.25">
      <c r="A8" s="90" t="s">
        <v>3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1"/>
      <c r="O8" s="92"/>
    </row>
    <row r="9" spans="1:15" s="9" customFormat="1" ht="15" customHeight="1" x14ac:dyDescent="0.25">
      <c r="A9" s="87" t="s">
        <v>4</v>
      </c>
      <c r="B9" s="87"/>
      <c r="C9" s="87"/>
      <c r="D9" s="79" t="s">
        <v>5</v>
      </c>
      <c r="E9" s="79"/>
      <c r="F9" s="79"/>
      <c r="G9" s="79"/>
      <c r="H9" s="79"/>
      <c r="I9" s="30"/>
      <c r="J9" s="79" t="s">
        <v>6</v>
      </c>
      <c r="K9" s="79"/>
      <c r="L9" s="79"/>
      <c r="M9" s="79"/>
      <c r="N9" s="79"/>
      <c r="O9" s="84" t="s">
        <v>7</v>
      </c>
    </row>
    <row r="10" spans="1:15" s="9" customFormat="1" ht="15" customHeight="1" x14ac:dyDescent="0.25">
      <c r="A10" s="87"/>
      <c r="B10" s="87"/>
      <c r="C10" s="87"/>
      <c r="D10" s="85" t="s">
        <v>8</v>
      </c>
      <c r="E10" s="83" t="s">
        <v>9</v>
      </c>
      <c r="F10" s="83"/>
      <c r="G10" s="83"/>
      <c r="H10" s="80" t="s">
        <v>10</v>
      </c>
      <c r="I10" s="31"/>
      <c r="J10" s="85" t="s">
        <v>8</v>
      </c>
      <c r="K10" s="83" t="s">
        <v>9</v>
      </c>
      <c r="L10" s="83"/>
      <c r="M10" s="83"/>
      <c r="N10" s="80" t="s">
        <v>10</v>
      </c>
      <c r="O10" s="84"/>
    </row>
    <row r="11" spans="1:15" s="9" customFormat="1" ht="15" customHeight="1" x14ac:dyDescent="0.25">
      <c r="A11" s="87"/>
      <c r="B11" s="87"/>
      <c r="C11" s="87"/>
      <c r="D11" s="82"/>
      <c r="E11" s="83" t="s">
        <v>11</v>
      </c>
      <c r="F11" s="83"/>
      <c r="G11" s="80" t="s">
        <v>12</v>
      </c>
      <c r="H11" s="82"/>
      <c r="I11" s="32"/>
      <c r="J11" s="82"/>
      <c r="K11" s="83" t="s">
        <v>11</v>
      </c>
      <c r="L11" s="83"/>
      <c r="M11" s="80" t="s">
        <v>12</v>
      </c>
      <c r="N11" s="82"/>
      <c r="O11" s="84"/>
    </row>
    <row r="12" spans="1:15" s="9" customFormat="1" ht="15" customHeight="1" x14ac:dyDescent="0.25">
      <c r="A12" s="87"/>
      <c r="B12" s="87"/>
      <c r="C12" s="87"/>
      <c r="D12" s="82"/>
      <c r="E12" s="80" t="s">
        <v>14</v>
      </c>
      <c r="F12" s="80" t="s">
        <v>15</v>
      </c>
      <c r="G12" s="82"/>
      <c r="H12" s="82"/>
      <c r="I12" s="32"/>
      <c r="J12" s="82"/>
      <c r="K12" s="80" t="s">
        <v>14</v>
      </c>
      <c r="L12" s="80" t="s">
        <v>15</v>
      </c>
      <c r="M12" s="82"/>
      <c r="N12" s="82"/>
      <c r="O12" s="84"/>
    </row>
    <row r="13" spans="1:15" s="9" customFormat="1" ht="15" customHeight="1" x14ac:dyDescent="0.25">
      <c r="A13" s="87"/>
      <c r="B13" s="87"/>
      <c r="C13" s="87"/>
      <c r="D13" s="82"/>
      <c r="E13" s="81"/>
      <c r="F13" s="81"/>
      <c r="G13" s="82"/>
      <c r="H13" s="82"/>
      <c r="I13" s="32"/>
      <c r="J13" s="82"/>
      <c r="K13" s="81"/>
      <c r="L13" s="81"/>
      <c r="M13" s="82"/>
      <c r="N13" s="82"/>
      <c r="O13" s="84"/>
    </row>
    <row r="14" spans="1:15" s="9" customFormat="1" ht="15" customHeight="1" x14ac:dyDescent="0.25">
      <c r="A14" s="87"/>
      <c r="B14" s="87"/>
      <c r="C14" s="87"/>
      <c r="D14" s="82"/>
      <c r="E14" s="81"/>
      <c r="F14" s="81"/>
      <c r="G14" s="82"/>
      <c r="H14" s="82"/>
      <c r="I14" s="32"/>
      <c r="J14" s="82"/>
      <c r="K14" s="81"/>
      <c r="L14" s="81"/>
      <c r="M14" s="82"/>
      <c r="N14" s="82"/>
      <c r="O14" s="84"/>
    </row>
    <row r="15" spans="1:15" s="10" customFormat="1" ht="15" customHeight="1" thickBot="1" x14ac:dyDescent="0.3">
      <c r="A15" s="88"/>
      <c r="B15" s="88"/>
      <c r="C15" s="88"/>
      <c r="D15" s="58" t="s">
        <v>16</v>
      </c>
      <c r="E15" s="58" t="s">
        <v>17</v>
      </c>
      <c r="F15" s="58" t="s">
        <v>18</v>
      </c>
      <c r="G15" s="58" t="s">
        <v>19</v>
      </c>
      <c r="H15" s="59" t="s">
        <v>20</v>
      </c>
      <c r="I15" s="59"/>
      <c r="J15" s="60" t="s">
        <v>21</v>
      </c>
      <c r="K15" s="60" t="s">
        <v>22</v>
      </c>
      <c r="L15" s="61" t="s">
        <v>23</v>
      </c>
      <c r="M15" s="60" t="s">
        <v>24</v>
      </c>
      <c r="N15" s="59" t="s">
        <v>25</v>
      </c>
      <c r="O15" s="62" t="s">
        <v>26</v>
      </c>
    </row>
    <row r="16" spans="1:15" s="11" customFormat="1" ht="15" customHeight="1" x14ac:dyDescent="0.25">
      <c r="A16" s="63"/>
      <c r="B16" s="64"/>
      <c r="C16" s="63" t="s">
        <v>13</v>
      </c>
      <c r="D16" s="65">
        <f>SUM(D17:D255)</f>
        <v>198111.47090599994</v>
      </c>
      <c r="E16" s="65">
        <f t="shared" ref="E16:N16" si="0">SUM(E17:E255)</f>
        <v>94002.994008999987</v>
      </c>
      <c r="F16" s="65">
        <f t="shared" si="0"/>
        <v>0</v>
      </c>
      <c r="G16" s="65">
        <f t="shared" si="0"/>
        <v>9026.200637999993</v>
      </c>
      <c r="H16" s="65">
        <f t="shared" si="0"/>
        <v>95082.276258999962</v>
      </c>
      <c r="I16" s="65"/>
      <c r="J16" s="65">
        <f t="shared" si="0"/>
        <v>122452.77942274662</v>
      </c>
      <c r="K16" s="65">
        <f t="shared" si="0"/>
        <v>31015.381284175957</v>
      </c>
      <c r="L16" s="65">
        <f t="shared" si="0"/>
        <v>0</v>
      </c>
      <c r="M16" s="65">
        <f t="shared" si="0"/>
        <v>5165.8900897700005</v>
      </c>
      <c r="N16" s="65">
        <f t="shared" si="0"/>
        <v>86271.508048800766</v>
      </c>
      <c r="O16" s="33">
        <f t="shared" ref="O16:O80" si="1">IF(OR(H16=0,N16=0),"N.A.",IF((((N16-H16)/H16))*100&gt;=500,"500&lt;",IF((((N16-H16)/H16))*100&lt;=-500,"&lt;-500",(((N16-H16)/H16))*100)))</f>
        <v>-9.2664674814883998</v>
      </c>
    </row>
    <row r="17" spans="1:20" s="12" customFormat="1" ht="12" x14ac:dyDescent="0.25">
      <c r="A17" s="34">
        <v>1</v>
      </c>
      <c r="B17" s="34" t="s">
        <v>27</v>
      </c>
      <c r="C17" s="35" t="s">
        <v>28</v>
      </c>
      <c r="D17" s="36">
        <v>0</v>
      </c>
      <c r="E17" s="37">
        <v>0</v>
      </c>
      <c r="F17" s="37">
        <v>0</v>
      </c>
      <c r="G17" s="38">
        <v>0</v>
      </c>
      <c r="H17" s="39">
        <f>D17-E17-G17</f>
        <v>0</v>
      </c>
      <c r="I17" s="39"/>
      <c r="J17" s="38">
        <v>168.41930307654334</v>
      </c>
      <c r="K17" s="38">
        <v>168.12422790697673</v>
      </c>
      <c r="L17" s="38">
        <v>0</v>
      </c>
      <c r="M17" s="38">
        <v>0</v>
      </c>
      <c r="N17" s="38">
        <f>J17-K17-M17</f>
        <v>0.29507516956661561</v>
      </c>
      <c r="O17" s="39" t="str">
        <f t="shared" si="1"/>
        <v>N.A.</v>
      </c>
      <c r="P17" s="1"/>
    </row>
    <row r="18" spans="1:20" s="12" customFormat="1" ht="12" x14ac:dyDescent="0.25">
      <c r="A18" s="34">
        <v>2</v>
      </c>
      <c r="B18" s="34" t="s">
        <v>29</v>
      </c>
      <c r="C18" s="35" t="s">
        <v>30</v>
      </c>
      <c r="D18" s="36">
        <v>3788.6008560000005</v>
      </c>
      <c r="E18" s="37">
        <v>1213.0766110000002</v>
      </c>
      <c r="F18" s="37">
        <v>0</v>
      </c>
      <c r="G18" s="38">
        <v>0.38250000000000001</v>
      </c>
      <c r="H18" s="39">
        <f t="shared" ref="H18:H81" si="2">D18-E18-G18</f>
        <v>2575.1417450000004</v>
      </c>
      <c r="I18" s="39"/>
      <c r="J18" s="38">
        <v>1440.3562952795673</v>
      </c>
      <c r="K18" s="38">
        <v>1315.4825536357</v>
      </c>
      <c r="L18" s="38">
        <v>0</v>
      </c>
      <c r="M18" s="38">
        <v>0.20236636999999999</v>
      </c>
      <c r="N18" s="38">
        <f t="shared" ref="N18:N81" si="3">J18-K18-M18</f>
        <v>124.67137527386734</v>
      </c>
      <c r="O18" s="39">
        <f t="shared" si="1"/>
        <v>-95.158659692580642</v>
      </c>
      <c r="P18" s="1"/>
    </row>
    <row r="19" spans="1:20" s="12" customFormat="1" ht="12" x14ac:dyDescent="0.25">
      <c r="A19" s="34">
        <v>3</v>
      </c>
      <c r="B19" s="34" t="s">
        <v>31</v>
      </c>
      <c r="C19" s="35" t="s">
        <v>32</v>
      </c>
      <c r="D19" s="36">
        <v>0</v>
      </c>
      <c r="E19" s="37">
        <v>0</v>
      </c>
      <c r="F19" s="37">
        <v>0</v>
      </c>
      <c r="G19" s="38">
        <v>0</v>
      </c>
      <c r="H19" s="39">
        <f t="shared" si="2"/>
        <v>0</v>
      </c>
      <c r="I19" s="39"/>
      <c r="J19" s="38">
        <v>7.7441548637539075</v>
      </c>
      <c r="K19" s="38">
        <v>0</v>
      </c>
      <c r="L19" s="38">
        <v>0</v>
      </c>
      <c r="M19" s="38">
        <v>0</v>
      </c>
      <c r="N19" s="38">
        <f t="shared" si="3"/>
        <v>7.7441548637539075</v>
      </c>
      <c r="O19" s="39" t="str">
        <f t="shared" si="1"/>
        <v>N.A.</v>
      </c>
      <c r="P19" s="1"/>
    </row>
    <row r="20" spans="1:20" s="12" customFormat="1" ht="12" x14ac:dyDescent="0.25">
      <c r="A20" s="34">
        <v>4</v>
      </c>
      <c r="B20" s="34" t="s">
        <v>29</v>
      </c>
      <c r="C20" s="35" t="s">
        <v>33</v>
      </c>
      <c r="D20" s="36">
        <v>0</v>
      </c>
      <c r="E20" s="37">
        <v>0</v>
      </c>
      <c r="F20" s="37">
        <v>0</v>
      </c>
      <c r="G20" s="38">
        <v>0</v>
      </c>
      <c r="H20" s="39">
        <f t="shared" si="2"/>
        <v>0</v>
      </c>
      <c r="I20" s="39"/>
      <c r="J20" s="38">
        <v>393.3182546288503</v>
      </c>
      <c r="K20" s="38">
        <v>0</v>
      </c>
      <c r="L20" s="38">
        <v>0</v>
      </c>
      <c r="M20" s="38">
        <v>0</v>
      </c>
      <c r="N20" s="38">
        <f t="shared" si="3"/>
        <v>393.3182546288503</v>
      </c>
      <c r="O20" s="39" t="str">
        <f t="shared" si="1"/>
        <v>N.A.</v>
      </c>
      <c r="P20" s="1"/>
    </row>
    <row r="21" spans="1:20" s="12" customFormat="1" ht="12" x14ac:dyDescent="0.25">
      <c r="A21" s="34">
        <v>5</v>
      </c>
      <c r="B21" s="34" t="s">
        <v>34</v>
      </c>
      <c r="C21" s="35" t="s">
        <v>35</v>
      </c>
      <c r="D21" s="36">
        <v>0</v>
      </c>
      <c r="E21" s="37">
        <v>0</v>
      </c>
      <c r="F21" s="37">
        <v>0</v>
      </c>
      <c r="G21" s="38">
        <v>0</v>
      </c>
      <c r="H21" s="39">
        <f t="shared" si="2"/>
        <v>0</v>
      </c>
      <c r="I21" s="39"/>
      <c r="J21" s="38">
        <v>24.409023599999998</v>
      </c>
      <c r="K21" s="38">
        <v>0</v>
      </c>
      <c r="L21" s="38">
        <v>0</v>
      </c>
      <c r="M21" s="38">
        <v>0</v>
      </c>
      <c r="N21" s="38">
        <f t="shared" si="3"/>
        <v>24.409023599999998</v>
      </c>
      <c r="O21" s="39" t="str">
        <f t="shared" si="1"/>
        <v>N.A.</v>
      </c>
      <c r="P21" s="1"/>
    </row>
    <row r="22" spans="1:20" s="12" customFormat="1" ht="12" x14ac:dyDescent="0.25">
      <c r="A22" s="34">
        <v>6</v>
      </c>
      <c r="B22" s="34" t="s">
        <v>29</v>
      </c>
      <c r="C22" s="35" t="s">
        <v>36</v>
      </c>
      <c r="D22" s="36">
        <v>4409.3653850000001</v>
      </c>
      <c r="E22" s="37">
        <v>3197.7515000000003</v>
      </c>
      <c r="F22" s="37">
        <v>0</v>
      </c>
      <c r="G22" s="38">
        <v>135.04361399999999</v>
      </c>
      <c r="H22" s="39">
        <f t="shared" si="2"/>
        <v>1076.5702709999998</v>
      </c>
      <c r="I22" s="39"/>
      <c r="J22" s="38">
        <v>716.05925743164175</v>
      </c>
      <c r="K22" s="38">
        <v>3385.4965016601</v>
      </c>
      <c r="L22" s="38">
        <v>0</v>
      </c>
      <c r="M22" s="38">
        <v>163.11549392999999</v>
      </c>
      <c r="N22" s="38">
        <f t="shared" si="3"/>
        <v>-2832.5527381584584</v>
      </c>
      <c r="O22" s="39">
        <f t="shared" si="1"/>
        <v>-363.10895019675485</v>
      </c>
      <c r="P22" s="1"/>
    </row>
    <row r="23" spans="1:20" s="12" customFormat="1" ht="12" x14ac:dyDescent="0.25">
      <c r="A23" s="34">
        <v>7</v>
      </c>
      <c r="B23" s="34" t="s">
        <v>37</v>
      </c>
      <c r="C23" s="35" t="s">
        <v>38</v>
      </c>
      <c r="D23" s="36">
        <v>6168.2167569999983</v>
      </c>
      <c r="E23" s="37">
        <v>1776.2103959999997</v>
      </c>
      <c r="F23" s="37">
        <v>0</v>
      </c>
      <c r="G23" s="38">
        <v>680.86355100000003</v>
      </c>
      <c r="H23" s="39">
        <f t="shared" si="2"/>
        <v>3711.1428099999989</v>
      </c>
      <c r="I23" s="39"/>
      <c r="J23" s="38">
        <v>3548.3435212137965</v>
      </c>
      <c r="K23" s="38">
        <v>2036.67623813</v>
      </c>
      <c r="L23" s="38">
        <v>0</v>
      </c>
      <c r="M23" s="38">
        <v>205.12847729999999</v>
      </c>
      <c r="N23" s="38">
        <f t="shared" si="3"/>
        <v>1306.5388057837965</v>
      </c>
      <c r="O23" s="39">
        <f t="shared" si="1"/>
        <v>-64.794165229556413</v>
      </c>
      <c r="P23" s="1"/>
    </row>
    <row r="24" spans="1:20" s="12" customFormat="1" ht="12" x14ac:dyDescent="0.25">
      <c r="A24" s="34">
        <v>9</v>
      </c>
      <c r="B24" s="34" t="s">
        <v>39</v>
      </c>
      <c r="C24" s="35" t="s">
        <v>40</v>
      </c>
      <c r="D24" s="36">
        <v>0</v>
      </c>
      <c r="E24" s="37">
        <v>0</v>
      </c>
      <c r="F24" s="37">
        <v>0</v>
      </c>
      <c r="G24" s="38">
        <v>0</v>
      </c>
      <c r="H24" s="39">
        <f t="shared" si="2"/>
        <v>0</v>
      </c>
      <c r="I24" s="39"/>
      <c r="J24" s="38">
        <v>0</v>
      </c>
      <c r="K24" s="38">
        <v>0</v>
      </c>
      <c r="L24" s="38">
        <v>0</v>
      </c>
      <c r="M24" s="38">
        <v>0</v>
      </c>
      <c r="N24" s="38">
        <f t="shared" si="3"/>
        <v>0</v>
      </c>
      <c r="O24" s="39" t="str">
        <f t="shared" si="1"/>
        <v>N.A.</v>
      </c>
      <c r="P24" s="1"/>
    </row>
    <row r="25" spans="1:20" s="12" customFormat="1" ht="12" x14ac:dyDescent="0.25">
      <c r="A25" s="40">
        <v>10</v>
      </c>
      <c r="B25" s="34" t="s">
        <v>39</v>
      </c>
      <c r="C25" s="35" t="s">
        <v>41</v>
      </c>
      <c r="D25" s="36">
        <v>0</v>
      </c>
      <c r="E25" s="37">
        <v>0</v>
      </c>
      <c r="F25" s="37">
        <v>0</v>
      </c>
      <c r="G25" s="38">
        <v>0</v>
      </c>
      <c r="H25" s="39">
        <f t="shared" si="2"/>
        <v>0</v>
      </c>
      <c r="I25" s="39"/>
      <c r="J25" s="38">
        <v>238.27768146670334</v>
      </c>
      <c r="K25" s="38">
        <v>21.989664461918981</v>
      </c>
      <c r="L25" s="38">
        <v>0</v>
      </c>
      <c r="M25" s="38">
        <v>0</v>
      </c>
      <c r="N25" s="38">
        <f t="shared" si="3"/>
        <v>216.28801700478436</v>
      </c>
      <c r="O25" s="39" t="str">
        <f t="shared" si="1"/>
        <v>N.A.</v>
      </c>
      <c r="P25" s="1"/>
    </row>
    <row r="26" spans="1:20" s="12" customFormat="1" ht="12" x14ac:dyDescent="0.25">
      <c r="A26" s="40">
        <v>11</v>
      </c>
      <c r="B26" s="34" t="s">
        <v>39</v>
      </c>
      <c r="C26" s="35" t="s">
        <v>42</v>
      </c>
      <c r="D26" s="36">
        <v>0</v>
      </c>
      <c r="E26" s="37">
        <v>0</v>
      </c>
      <c r="F26" s="37">
        <v>0</v>
      </c>
      <c r="G26" s="38">
        <v>0</v>
      </c>
      <c r="H26" s="39">
        <f t="shared" si="2"/>
        <v>0</v>
      </c>
      <c r="I26" s="39"/>
      <c r="J26" s="38">
        <v>0</v>
      </c>
      <c r="K26" s="38">
        <v>0</v>
      </c>
      <c r="L26" s="38">
        <v>0</v>
      </c>
      <c r="M26" s="38">
        <v>0</v>
      </c>
      <c r="N26" s="38">
        <f t="shared" si="3"/>
        <v>0</v>
      </c>
      <c r="O26" s="39" t="str">
        <f t="shared" si="1"/>
        <v>N.A.</v>
      </c>
      <c r="P26" s="1"/>
    </row>
    <row r="27" spans="1:20" s="12" customFormat="1" ht="12" x14ac:dyDescent="0.25">
      <c r="A27" s="40">
        <v>12</v>
      </c>
      <c r="B27" s="34" t="s">
        <v>43</v>
      </c>
      <c r="C27" s="35" t="s">
        <v>44</v>
      </c>
      <c r="D27" s="36">
        <v>0</v>
      </c>
      <c r="E27" s="37">
        <v>0</v>
      </c>
      <c r="F27" s="37">
        <v>0</v>
      </c>
      <c r="G27" s="38">
        <v>0</v>
      </c>
      <c r="H27" s="39">
        <f t="shared" si="2"/>
        <v>0</v>
      </c>
      <c r="I27" s="39"/>
      <c r="J27" s="38">
        <v>194.29886958541312</v>
      </c>
      <c r="K27" s="38">
        <v>0</v>
      </c>
      <c r="L27" s="38">
        <v>0</v>
      </c>
      <c r="M27" s="38">
        <v>0</v>
      </c>
      <c r="N27" s="38">
        <f t="shared" si="3"/>
        <v>194.29886958541312</v>
      </c>
      <c r="O27" s="39" t="str">
        <f t="shared" si="1"/>
        <v>N.A.</v>
      </c>
      <c r="P27" s="1"/>
    </row>
    <row r="28" spans="1:20" s="12" customFormat="1" ht="12" x14ac:dyDescent="0.25">
      <c r="A28" s="40">
        <v>13</v>
      </c>
      <c r="B28" s="34" t="s">
        <v>43</v>
      </c>
      <c r="C28" s="35" t="s">
        <v>45</v>
      </c>
      <c r="D28" s="36">
        <v>0</v>
      </c>
      <c r="E28" s="37">
        <v>0</v>
      </c>
      <c r="F28" s="37">
        <v>0</v>
      </c>
      <c r="G28" s="38">
        <v>0</v>
      </c>
      <c r="H28" s="39">
        <f t="shared" si="2"/>
        <v>0</v>
      </c>
      <c r="I28" s="39"/>
      <c r="J28" s="38">
        <v>116.6191686238821</v>
      </c>
      <c r="K28" s="38">
        <v>15.800241882033951</v>
      </c>
      <c r="L28" s="38">
        <v>0</v>
      </c>
      <c r="M28" s="38">
        <v>0</v>
      </c>
      <c r="N28" s="38">
        <f t="shared" si="3"/>
        <v>100.81892674184814</v>
      </c>
      <c r="O28" s="39" t="str">
        <f t="shared" si="1"/>
        <v>N.A.</v>
      </c>
      <c r="P28" s="1"/>
      <c r="R28" s="13"/>
      <c r="T28" s="13"/>
    </row>
    <row r="29" spans="1:20" s="12" customFormat="1" ht="12" x14ac:dyDescent="0.25">
      <c r="A29" s="40">
        <v>14</v>
      </c>
      <c r="B29" s="34" t="s">
        <v>43</v>
      </c>
      <c r="C29" s="35" t="s">
        <v>46</v>
      </c>
      <c r="D29" s="36">
        <v>0</v>
      </c>
      <c r="E29" s="37">
        <v>0</v>
      </c>
      <c r="F29" s="37">
        <v>0</v>
      </c>
      <c r="G29" s="38">
        <v>0</v>
      </c>
      <c r="H29" s="39">
        <f t="shared" si="2"/>
        <v>0</v>
      </c>
      <c r="I29" s="39"/>
      <c r="J29" s="38">
        <v>0</v>
      </c>
      <c r="K29" s="38">
        <v>0</v>
      </c>
      <c r="L29" s="38">
        <v>0</v>
      </c>
      <c r="M29" s="38">
        <v>0</v>
      </c>
      <c r="N29" s="38">
        <f t="shared" si="3"/>
        <v>0</v>
      </c>
      <c r="O29" s="39" t="str">
        <f t="shared" si="1"/>
        <v>N.A.</v>
      </c>
      <c r="P29" s="1"/>
    </row>
    <row r="30" spans="1:20" s="12" customFormat="1" ht="12" x14ac:dyDescent="0.25">
      <c r="A30" s="40">
        <v>15</v>
      </c>
      <c r="B30" s="34" t="s">
        <v>43</v>
      </c>
      <c r="C30" s="35" t="s">
        <v>47</v>
      </c>
      <c r="D30" s="36">
        <v>0</v>
      </c>
      <c r="E30" s="37">
        <v>0</v>
      </c>
      <c r="F30" s="37">
        <v>0</v>
      </c>
      <c r="G30" s="38">
        <v>0</v>
      </c>
      <c r="H30" s="39">
        <f t="shared" si="2"/>
        <v>0</v>
      </c>
      <c r="I30" s="39"/>
      <c r="J30" s="38">
        <v>0</v>
      </c>
      <c r="K30" s="38">
        <v>0</v>
      </c>
      <c r="L30" s="38">
        <v>0</v>
      </c>
      <c r="M30" s="38">
        <v>0</v>
      </c>
      <c r="N30" s="38">
        <f t="shared" si="3"/>
        <v>0</v>
      </c>
      <c r="O30" s="39" t="str">
        <f t="shared" si="1"/>
        <v>N.A.</v>
      </c>
      <c r="P30" s="1"/>
    </row>
    <row r="31" spans="1:20" s="12" customFormat="1" ht="12" x14ac:dyDescent="0.25">
      <c r="A31" s="40">
        <v>16</v>
      </c>
      <c r="B31" s="34" t="s">
        <v>43</v>
      </c>
      <c r="C31" s="35" t="s">
        <v>48</v>
      </c>
      <c r="D31" s="36">
        <v>0</v>
      </c>
      <c r="E31" s="37">
        <v>0</v>
      </c>
      <c r="F31" s="37">
        <v>0</v>
      </c>
      <c r="G31" s="38">
        <v>0</v>
      </c>
      <c r="H31" s="39">
        <f t="shared" si="2"/>
        <v>0</v>
      </c>
      <c r="I31" s="39"/>
      <c r="J31" s="38">
        <v>0</v>
      </c>
      <c r="K31" s="38">
        <v>0</v>
      </c>
      <c r="L31" s="38">
        <v>0</v>
      </c>
      <c r="M31" s="38">
        <v>0</v>
      </c>
      <c r="N31" s="38">
        <f t="shared" si="3"/>
        <v>0</v>
      </c>
      <c r="O31" s="39" t="str">
        <f t="shared" si="1"/>
        <v>N.A.</v>
      </c>
      <c r="P31" s="1"/>
    </row>
    <row r="32" spans="1:20" s="12" customFormat="1" ht="12" x14ac:dyDescent="0.25">
      <c r="A32" s="40">
        <v>17</v>
      </c>
      <c r="B32" s="34" t="s">
        <v>39</v>
      </c>
      <c r="C32" s="35" t="s">
        <v>49</v>
      </c>
      <c r="D32" s="36">
        <v>0</v>
      </c>
      <c r="E32" s="37">
        <v>0</v>
      </c>
      <c r="F32" s="37">
        <v>0</v>
      </c>
      <c r="G32" s="38">
        <v>0</v>
      </c>
      <c r="H32" s="39">
        <f t="shared" si="2"/>
        <v>0</v>
      </c>
      <c r="I32" s="39"/>
      <c r="J32" s="38">
        <v>0</v>
      </c>
      <c r="K32" s="38">
        <v>0</v>
      </c>
      <c r="L32" s="38">
        <v>0</v>
      </c>
      <c r="M32" s="38">
        <v>0</v>
      </c>
      <c r="N32" s="38">
        <f t="shared" si="3"/>
        <v>0</v>
      </c>
      <c r="O32" s="39" t="str">
        <f t="shared" si="1"/>
        <v>N.A.</v>
      </c>
      <c r="P32" s="1"/>
    </row>
    <row r="33" spans="1:16" s="12" customFormat="1" ht="12" x14ac:dyDescent="0.25">
      <c r="A33" s="40">
        <v>18</v>
      </c>
      <c r="B33" s="34" t="s">
        <v>39</v>
      </c>
      <c r="C33" s="35" t="s">
        <v>50</v>
      </c>
      <c r="D33" s="36">
        <v>0</v>
      </c>
      <c r="E33" s="37">
        <v>0</v>
      </c>
      <c r="F33" s="37">
        <v>0</v>
      </c>
      <c r="G33" s="38">
        <v>0</v>
      </c>
      <c r="H33" s="39">
        <f t="shared" si="2"/>
        <v>0</v>
      </c>
      <c r="I33" s="39"/>
      <c r="J33" s="38">
        <v>0</v>
      </c>
      <c r="K33" s="38">
        <v>0</v>
      </c>
      <c r="L33" s="38">
        <v>0</v>
      </c>
      <c r="M33" s="38">
        <v>0</v>
      </c>
      <c r="N33" s="38">
        <f t="shared" si="3"/>
        <v>0</v>
      </c>
      <c r="O33" s="39" t="str">
        <f t="shared" si="1"/>
        <v>N.A.</v>
      </c>
      <c r="P33" s="1"/>
    </row>
    <row r="34" spans="1:16" s="12" customFormat="1" ht="12" x14ac:dyDescent="0.25">
      <c r="A34" s="40">
        <v>19</v>
      </c>
      <c r="B34" s="34" t="s">
        <v>39</v>
      </c>
      <c r="C34" s="35" t="s">
        <v>51</v>
      </c>
      <c r="D34" s="36">
        <v>0</v>
      </c>
      <c r="E34" s="37">
        <v>0</v>
      </c>
      <c r="F34" s="37">
        <v>0</v>
      </c>
      <c r="G34" s="38">
        <v>0</v>
      </c>
      <c r="H34" s="39">
        <f t="shared" si="2"/>
        <v>0</v>
      </c>
      <c r="I34" s="39"/>
      <c r="J34" s="38">
        <v>0</v>
      </c>
      <c r="K34" s="38">
        <v>0</v>
      </c>
      <c r="L34" s="38">
        <v>0</v>
      </c>
      <c r="M34" s="38">
        <v>0</v>
      </c>
      <c r="N34" s="38">
        <f t="shared" si="3"/>
        <v>0</v>
      </c>
      <c r="O34" s="39" t="str">
        <f t="shared" si="1"/>
        <v>N.A.</v>
      </c>
      <c r="P34" s="1"/>
    </row>
    <row r="35" spans="1:16" s="12" customFormat="1" ht="12" x14ac:dyDescent="0.25">
      <c r="A35" s="40">
        <v>20</v>
      </c>
      <c r="B35" s="34" t="s">
        <v>39</v>
      </c>
      <c r="C35" s="35" t="s">
        <v>52</v>
      </c>
      <c r="D35" s="36">
        <v>0</v>
      </c>
      <c r="E35" s="37">
        <v>0</v>
      </c>
      <c r="F35" s="37">
        <v>0</v>
      </c>
      <c r="G35" s="38">
        <v>0</v>
      </c>
      <c r="H35" s="39">
        <f t="shared" si="2"/>
        <v>0</v>
      </c>
      <c r="I35" s="39"/>
      <c r="J35" s="38">
        <v>0</v>
      </c>
      <c r="K35" s="38">
        <v>0</v>
      </c>
      <c r="L35" s="38">
        <v>0</v>
      </c>
      <c r="M35" s="38">
        <v>0</v>
      </c>
      <c r="N35" s="38">
        <f t="shared" si="3"/>
        <v>0</v>
      </c>
      <c r="O35" s="39" t="str">
        <f t="shared" si="1"/>
        <v>N.A.</v>
      </c>
      <c r="P35" s="1"/>
    </row>
    <row r="36" spans="1:16" s="12" customFormat="1" ht="12" x14ac:dyDescent="0.25">
      <c r="A36" s="40">
        <v>21</v>
      </c>
      <c r="B36" s="34" t="s">
        <v>43</v>
      </c>
      <c r="C36" s="35" t="s">
        <v>53</v>
      </c>
      <c r="D36" s="36">
        <v>0</v>
      </c>
      <c r="E36" s="37">
        <v>0</v>
      </c>
      <c r="F36" s="37">
        <v>0</v>
      </c>
      <c r="G36" s="38">
        <v>0</v>
      </c>
      <c r="H36" s="39">
        <f t="shared" si="2"/>
        <v>0</v>
      </c>
      <c r="I36" s="39"/>
      <c r="J36" s="38">
        <v>0</v>
      </c>
      <c r="K36" s="38">
        <v>0</v>
      </c>
      <c r="L36" s="38">
        <v>0</v>
      </c>
      <c r="M36" s="38">
        <v>0</v>
      </c>
      <c r="N36" s="38">
        <f t="shared" si="3"/>
        <v>0</v>
      </c>
      <c r="O36" s="39" t="str">
        <f t="shared" si="1"/>
        <v>N.A.</v>
      </c>
      <c r="P36" s="1"/>
    </row>
    <row r="37" spans="1:16" s="12" customFormat="1" ht="12" x14ac:dyDescent="0.25">
      <c r="A37" s="40">
        <v>22</v>
      </c>
      <c r="B37" s="34" t="s">
        <v>43</v>
      </c>
      <c r="C37" s="35" t="s">
        <v>54</v>
      </c>
      <c r="D37" s="36">
        <v>0</v>
      </c>
      <c r="E37" s="37">
        <v>0</v>
      </c>
      <c r="F37" s="37">
        <v>0</v>
      </c>
      <c r="G37" s="38">
        <v>0</v>
      </c>
      <c r="H37" s="39">
        <f t="shared" si="2"/>
        <v>0</v>
      </c>
      <c r="I37" s="39"/>
      <c r="J37" s="38">
        <v>0</v>
      </c>
      <c r="K37" s="38">
        <v>0</v>
      </c>
      <c r="L37" s="38">
        <v>0</v>
      </c>
      <c r="M37" s="38">
        <v>0</v>
      </c>
      <c r="N37" s="38">
        <f t="shared" si="3"/>
        <v>0</v>
      </c>
      <c r="O37" s="39" t="str">
        <f t="shared" si="1"/>
        <v>N.A.</v>
      </c>
      <c r="P37" s="1"/>
    </row>
    <row r="38" spans="1:16" s="12" customFormat="1" ht="12" x14ac:dyDescent="0.25">
      <c r="A38" s="40">
        <v>23</v>
      </c>
      <c r="B38" s="34" t="s">
        <v>43</v>
      </c>
      <c r="C38" s="35" t="s">
        <v>55</v>
      </c>
      <c r="D38" s="36">
        <v>0</v>
      </c>
      <c r="E38" s="37">
        <v>0</v>
      </c>
      <c r="F38" s="37">
        <v>0</v>
      </c>
      <c r="G38" s="38">
        <v>0</v>
      </c>
      <c r="H38" s="39">
        <f t="shared" si="2"/>
        <v>0</v>
      </c>
      <c r="I38" s="39"/>
      <c r="J38" s="38">
        <v>0</v>
      </c>
      <c r="K38" s="38">
        <v>0</v>
      </c>
      <c r="L38" s="38">
        <v>0</v>
      </c>
      <c r="M38" s="38">
        <v>0</v>
      </c>
      <c r="N38" s="38">
        <f t="shared" si="3"/>
        <v>0</v>
      </c>
      <c r="O38" s="39" t="str">
        <f t="shared" si="1"/>
        <v>N.A.</v>
      </c>
      <c r="P38" s="1"/>
    </row>
    <row r="39" spans="1:16" s="12" customFormat="1" ht="12" x14ac:dyDescent="0.25">
      <c r="A39" s="40">
        <v>24</v>
      </c>
      <c r="B39" s="34" t="s">
        <v>43</v>
      </c>
      <c r="C39" s="41" t="s">
        <v>56</v>
      </c>
      <c r="D39" s="36">
        <v>0</v>
      </c>
      <c r="E39" s="37">
        <v>0</v>
      </c>
      <c r="F39" s="37">
        <v>0</v>
      </c>
      <c r="G39" s="38">
        <v>0</v>
      </c>
      <c r="H39" s="39">
        <f t="shared" si="2"/>
        <v>0</v>
      </c>
      <c r="I39" s="39"/>
      <c r="J39" s="38">
        <v>0</v>
      </c>
      <c r="K39" s="38">
        <v>0</v>
      </c>
      <c r="L39" s="38">
        <v>0</v>
      </c>
      <c r="M39" s="38">
        <v>0</v>
      </c>
      <c r="N39" s="38">
        <f t="shared" si="3"/>
        <v>0</v>
      </c>
      <c r="O39" s="39" t="str">
        <f t="shared" si="1"/>
        <v>N.A.</v>
      </c>
      <c r="P39" s="1"/>
    </row>
    <row r="40" spans="1:16" s="12" customFormat="1" ht="12" x14ac:dyDescent="0.25">
      <c r="A40" s="40">
        <v>25</v>
      </c>
      <c r="B40" s="34" t="s">
        <v>27</v>
      </c>
      <c r="C40" s="35" t="s">
        <v>57</v>
      </c>
      <c r="D40" s="36">
        <v>801.5067949999999</v>
      </c>
      <c r="E40" s="37">
        <v>244.38031600000002</v>
      </c>
      <c r="F40" s="37">
        <v>0</v>
      </c>
      <c r="G40" s="38">
        <v>3.6548800000000004</v>
      </c>
      <c r="H40" s="39">
        <f t="shared" si="2"/>
        <v>553.47159899999986</v>
      </c>
      <c r="I40" s="39"/>
      <c r="J40" s="38">
        <v>721.48769749915027</v>
      </c>
      <c r="K40" s="38">
        <v>180.39361603640003</v>
      </c>
      <c r="L40" s="38">
        <v>0</v>
      </c>
      <c r="M40" s="38">
        <v>2.9329951299999997</v>
      </c>
      <c r="N40" s="38">
        <f t="shared" si="3"/>
        <v>538.16108633275019</v>
      </c>
      <c r="O40" s="39">
        <f t="shared" si="1"/>
        <v>-2.7662688916490676</v>
      </c>
      <c r="P40" s="1"/>
    </row>
    <row r="41" spans="1:16" s="12" customFormat="1" ht="12" x14ac:dyDescent="0.25">
      <c r="A41" s="40">
        <v>26</v>
      </c>
      <c r="B41" s="34" t="s">
        <v>58</v>
      </c>
      <c r="C41" s="35" t="s">
        <v>59</v>
      </c>
      <c r="D41" s="36">
        <v>277.2419210000001</v>
      </c>
      <c r="E41" s="37">
        <v>60.147663000000009</v>
      </c>
      <c r="F41" s="37">
        <v>0</v>
      </c>
      <c r="G41" s="38">
        <v>7.1524739999999989</v>
      </c>
      <c r="H41" s="39">
        <f t="shared" si="2"/>
        <v>209.94178400000007</v>
      </c>
      <c r="I41" s="39"/>
      <c r="J41" s="38">
        <v>6140.372442353224</v>
      </c>
      <c r="K41" s="38">
        <v>95.857784800000005</v>
      </c>
      <c r="L41" s="38">
        <v>0</v>
      </c>
      <c r="M41" s="38">
        <v>6.8768452900000003</v>
      </c>
      <c r="N41" s="38">
        <f t="shared" si="3"/>
        <v>6037.6378122632232</v>
      </c>
      <c r="O41" s="39" t="str">
        <f t="shared" si="1"/>
        <v>500&lt;</v>
      </c>
      <c r="P41" s="1"/>
    </row>
    <row r="42" spans="1:16" s="12" customFormat="1" ht="12" x14ac:dyDescent="0.25">
      <c r="A42" s="40">
        <v>27</v>
      </c>
      <c r="B42" s="34" t="s">
        <v>39</v>
      </c>
      <c r="C42" s="35" t="s">
        <v>60</v>
      </c>
      <c r="D42" s="36">
        <v>27.830149000000009</v>
      </c>
      <c r="E42" s="37">
        <v>20.341551999999997</v>
      </c>
      <c r="F42" s="37">
        <v>0</v>
      </c>
      <c r="G42" s="38">
        <v>1.5519019999999999</v>
      </c>
      <c r="H42" s="39">
        <f t="shared" si="2"/>
        <v>5.9366950000000127</v>
      </c>
      <c r="I42" s="39"/>
      <c r="J42" s="38">
        <v>47.150795404924736</v>
      </c>
      <c r="K42" s="38">
        <v>21.772254960307755</v>
      </c>
      <c r="L42" s="38">
        <v>0</v>
      </c>
      <c r="M42" s="38">
        <v>1.4547378500000001</v>
      </c>
      <c r="N42" s="38">
        <f t="shared" si="3"/>
        <v>23.92380259461698</v>
      </c>
      <c r="O42" s="39">
        <f t="shared" si="1"/>
        <v>302.98183744687788</v>
      </c>
      <c r="P42" s="1"/>
    </row>
    <row r="43" spans="1:16" s="12" customFormat="1" ht="12" x14ac:dyDescent="0.25">
      <c r="A43" s="40">
        <v>28</v>
      </c>
      <c r="B43" s="34" t="s">
        <v>39</v>
      </c>
      <c r="C43" s="35" t="s">
        <v>61</v>
      </c>
      <c r="D43" s="36">
        <v>315.46220900000003</v>
      </c>
      <c r="E43" s="37">
        <v>83.619875000000022</v>
      </c>
      <c r="F43" s="37">
        <v>0</v>
      </c>
      <c r="G43" s="38">
        <v>2.3250800000000003</v>
      </c>
      <c r="H43" s="39">
        <f t="shared" si="2"/>
        <v>229.51725399999998</v>
      </c>
      <c r="I43" s="39"/>
      <c r="J43" s="38">
        <v>184.99161554733794</v>
      </c>
      <c r="K43" s="38">
        <v>89.072492703861059</v>
      </c>
      <c r="L43" s="38">
        <v>0</v>
      </c>
      <c r="M43" s="38">
        <v>2.0563819500000005</v>
      </c>
      <c r="N43" s="38">
        <f t="shared" si="3"/>
        <v>93.862740893476882</v>
      </c>
      <c r="O43" s="39">
        <f t="shared" si="1"/>
        <v>-59.104276799391783</v>
      </c>
      <c r="P43" s="1"/>
    </row>
    <row r="44" spans="1:16" s="12" customFormat="1" ht="12" x14ac:dyDescent="0.25">
      <c r="A44" s="40">
        <v>29</v>
      </c>
      <c r="B44" s="34" t="s">
        <v>39</v>
      </c>
      <c r="C44" s="35" t="s">
        <v>62</v>
      </c>
      <c r="D44" s="36">
        <v>0</v>
      </c>
      <c r="E44" s="37">
        <v>0</v>
      </c>
      <c r="F44" s="37">
        <v>0</v>
      </c>
      <c r="G44" s="38">
        <v>0</v>
      </c>
      <c r="H44" s="39">
        <f t="shared" si="2"/>
        <v>0</v>
      </c>
      <c r="I44" s="39"/>
      <c r="J44" s="38">
        <v>0</v>
      </c>
      <c r="K44" s="38">
        <v>0</v>
      </c>
      <c r="L44" s="38">
        <v>0</v>
      </c>
      <c r="M44" s="38">
        <v>0</v>
      </c>
      <c r="N44" s="38">
        <f t="shared" si="3"/>
        <v>0</v>
      </c>
      <c r="O44" s="39" t="str">
        <f t="shared" si="1"/>
        <v>N.A.</v>
      </c>
      <c r="P44" s="1"/>
    </row>
    <row r="45" spans="1:16" s="12" customFormat="1" ht="12" x14ac:dyDescent="0.25">
      <c r="A45" s="40">
        <v>30</v>
      </c>
      <c r="B45" s="34" t="s">
        <v>39</v>
      </c>
      <c r="C45" s="41" t="s">
        <v>63</v>
      </c>
      <c r="D45" s="36">
        <v>336.29289799999998</v>
      </c>
      <c r="E45" s="37">
        <v>27.99283599999999</v>
      </c>
      <c r="F45" s="37">
        <v>0</v>
      </c>
      <c r="G45" s="38">
        <v>2.1608719999999999</v>
      </c>
      <c r="H45" s="39">
        <f t="shared" si="2"/>
        <v>306.13918999999999</v>
      </c>
      <c r="I45" s="39"/>
      <c r="J45" s="38">
        <v>698.59570076107707</v>
      </c>
      <c r="K45" s="38">
        <v>29.979081237372032</v>
      </c>
      <c r="L45" s="38">
        <v>0</v>
      </c>
      <c r="M45" s="38">
        <v>1.7803818399999998</v>
      </c>
      <c r="N45" s="38">
        <f t="shared" si="3"/>
        <v>666.83623768370501</v>
      </c>
      <c r="O45" s="39">
        <f t="shared" si="1"/>
        <v>117.82125891288374</v>
      </c>
      <c r="P45" s="1"/>
    </row>
    <row r="46" spans="1:16" s="12" customFormat="1" ht="12" x14ac:dyDescent="0.25">
      <c r="A46" s="40">
        <v>31</v>
      </c>
      <c r="B46" s="34" t="s">
        <v>39</v>
      </c>
      <c r="C46" s="35" t="s">
        <v>64</v>
      </c>
      <c r="D46" s="36">
        <v>183.74328499999993</v>
      </c>
      <c r="E46" s="37">
        <v>62.464665000000018</v>
      </c>
      <c r="F46" s="37">
        <v>0</v>
      </c>
      <c r="G46" s="38">
        <v>9.5079719999999988</v>
      </c>
      <c r="H46" s="39">
        <f t="shared" si="2"/>
        <v>111.77064799999991</v>
      </c>
      <c r="I46" s="39"/>
      <c r="J46" s="38">
        <v>154.79677649913771</v>
      </c>
      <c r="K46" s="38">
        <v>66.21996274329824</v>
      </c>
      <c r="L46" s="38">
        <v>0</v>
      </c>
      <c r="M46" s="38">
        <v>7.7114872799999992</v>
      </c>
      <c r="N46" s="38">
        <f t="shared" si="3"/>
        <v>80.865326475839467</v>
      </c>
      <c r="O46" s="39">
        <f t="shared" si="1"/>
        <v>-27.650659701069703</v>
      </c>
      <c r="P46" s="1"/>
    </row>
    <row r="47" spans="1:16" s="12" customFormat="1" ht="12" x14ac:dyDescent="0.25">
      <c r="A47" s="40">
        <v>32</v>
      </c>
      <c r="B47" s="34" t="s">
        <v>43</v>
      </c>
      <c r="C47" s="41" t="s">
        <v>65</v>
      </c>
      <c r="D47" s="36">
        <v>0</v>
      </c>
      <c r="E47" s="37">
        <v>0</v>
      </c>
      <c r="F47" s="37">
        <v>0</v>
      </c>
      <c r="G47" s="38">
        <v>0</v>
      </c>
      <c r="H47" s="39">
        <f t="shared" si="2"/>
        <v>0</v>
      </c>
      <c r="I47" s="39"/>
      <c r="J47" s="38">
        <v>0</v>
      </c>
      <c r="K47" s="38">
        <v>0</v>
      </c>
      <c r="L47" s="38">
        <v>0</v>
      </c>
      <c r="M47" s="38">
        <v>0</v>
      </c>
      <c r="N47" s="38">
        <f t="shared" si="3"/>
        <v>0</v>
      </c>
      <c r="O47" s="39" t="str">
        <f t="shared" si="1"/>
        <v>N.A.</v>
      </c>
      <c r="P47" s="1"/>
    </row>
    <row r="48" spans="1:16" s="12" customFormat="1" ht="12" x14ac:dyDescent="0.25">
      <c r="A48" s="40">
        <v>33</v>
      </c>
      <c r="B48" s="34" t="s">
        <v>43</v>
      </c>
      <c r="C48" s="41" t="s">
        <v>66</v>
      </c>
      <c r="D48" s="36">
        <v>0</v>
      </c>
      <c r="E48" s="37">
        <v>0</v>
      </c>
      <c r="F48" s="37">
        <v>0</v>
      </c>
      <c r="G48" s="38">
        <v>0</v>
      </c>
      <c r="H48" s="39">
        <f t="shared" si="2"/>
        <v>0</v>
      </c>
      <c r="I48" s="39"/>
      <c r="J48" s="38">
        <v>50.749459969817821</v>
      </c>
      <c r="K48" s="38">
        <v>5.9563458941126486</v>
      </c>
      <c r="L48" s="38">
        <v>0</v>
      </c>
      <c r="M48" s="38">
        <v>0</v>
      </c>
      <c r="N48" s="38">
        <f t="shared" si="3"/>
        <v>44.793114075705169</v>
      </c>
      <c r="O48" s="39" t="str">
        <f t="shared" si="1"/>
        <v>N.A.</v>
      </c>
      <c r="P48" s="1"/>
    </row>
    <row r="49" spans="1:16" s="12" customFormat="1" ht="12" x14ac:dyDescent="0.25">
      <c r="A49" s="40">
        <v>34</v>
      </c>
      <c r="B49" s="34" t="s">
        <v>43</v>
      </c>
      <c r="C49" s="41" t="s">
        <v>67</v>
      </c>
      <c r="D49" s="36">
        <v>0</v>
      </c>
      <c r="E49" s="37">
        <v>0</v>
      </c>
      <c r="F49" s="37">
        <v>0</v>
      </c>
      <c r="G49" s="38">
        <v>0</v>
      </c>
      <c r="H49" s="39">
        <f t="shared" si="2"/>
        <v>0</v>
      </c>
      <c r="I49" s="39"/>
      <c r="J49" s="38">
        <v>0</v>
      </c>
      <c r="K49" s="38">
        <v>0</v>
      </c>
      <c r="L49" s="38">
        <v>0</v>
      </c>
      <c r="M49" s="38">
        <v>0</v>
      </c>
      <c r="N49" s="38">
        <f t="shared" si="3"/>
        <v>0</v>
      </c>
      <c r="O49" s="39" t="str">
        <f t="shared" si="1"/>
        <v>N.A.</v>
      </c>
      <c r="P49" s="1"/>
    </row>
    <row r="50" spans="1:16" s="12" customFormat="1" ht="12" x14ac:dyDescent="0.25">
      <c r="A50" s="42">
        <v>35</v>
      </c>
      <c r="B50" s="43" t="s">
        <v>43</v>
      </c>
      <c r="C50" s="44" t="s">
        <v>68</v>
      </c>
      <c r="D50" s="36">
        <v>0</v>
      </c>
      <c r="E50" s="37">
        <v>0</v>
      </c>
      <c r="F50" s="37">
        <v>0</v>
      </c>
      <c r="G50" s="38">
        <v>0</v>
      </c>
      <c r="H50" s="39">
        <f t="shared" si="2"/>
        <v>0</v>
      </c>
      <c r="I50" s="39"/>
      <c r="J50" s="38">
        <v>0</v>
      </c>
      <c r="K50" s="38">
        <v>0</v>
      </c>
      <c r="L50" s="38">
        <v>0</v>
      </c>
      <c r="M50" s="38">
        <v>0</v>
      </c>
      <c r="N50" s="38">
        <f t="shared" si="3"/>
        <v>0</v>
      </c>
      <c r="O50" s="39" t="str">
        <f t="shared" si="1"/>
        <v>N.A.</v>
      </c>
      <c r="P50" s="1"/>
    </row>
    <row r="51" spans="1:16" s="12" customFormat="1" ht="12" x14ac:dyDescent="0.25">
      <c r="A51" s="42">
        <v>36</v>
      </c>
      <c r="B51" s="43" t="s">
        <v>43</v>
      </c>
      <c r="C51" s="45" t="s">
        <v>69</v>
      </c>
      <c r="D51" s="36">
        <v>0</v>
      </c>
      <c r="E51" s="37">
        <v>0</v>
      </c>
      <c r="F51" s="37">
        <v>0</v>
      </c>
      <c r="G51" s="38">
        <v>0</v>
      </c>
      <c r="H51" s="39">
        <f t="shared" si="2"/>
        <v>0</v>
      </c>
      <c r="I51" s="39"/>
      <c r="J51" s="38">
        <v>29.610520295639738</v>
      </c>
      <c r="K51" s="38">
        <v>4.0578164532005809</v>
      </c>
      <c r="L51" s="38">
        <v>0</v>
      </c>
      <c r="M51" s="38">
        <v>0</v>
      </c>
      <c r="N51" s="38">
        <f t="shared" si="3"/>
        <v>25.552703842439158</v>
      </c>
      <c r="O51" s="39" t="str">
        <f t="shared" si="1"/>
        <v>N.A.</v>
      </c>
      <c r="P51" s="1"/>
    </row>
    <row r="52" spans="1:16" s="12" customFormat="1" ht="12" x14ac:dyDescent="0.25">
      <c r="A52" s="40">
        <v>37</v>
      </c>
      <c r="B52" s="34" t="s">
        <v>43</v>
      </c>
      <c r="C52" s="41" t="s">
        <v>70</v>
      </c>
      <c r="D52" s="36">
        <v>0</v>
      </c>
      <c r="E52" s="37">
        <v>0</v>
      </c>
      <c r="F52" s="37">
        <v>0</v>
      </c>
      <c r="G52" s="38">
        <v>0</v>
      </c>
      <c r="H52" s="39">
        <f t="shared" si="2"/>
        <v>0</v>
      </c>
      <c r="I52" s="39"/>
      <c r="J52" s="38">
        <v>0</v>
      </c>
      <c r="K52" s="38">
        <v>0</v>
      </c>
      <c r="L52" s="38">
        <v>0</v>
      </c>
      <c r="M52" s="38">
        <v>0</v>
      </c>
      <c r="N52" s="38">
        <f t="shared" si="3"/>
        <v>0</v>
      </c>
      <c r="O52" s="39" t="str">
        <f t="shared" si="1"/>
        <v>N.A.</v>
      </c>
      <c r="P52" s="1"/>
    </row>
    <row r="53" spans="1:16" s="12" customFormat="1" ht="12" x14ac:dyDescent="0.25">
      <c r="A53" s="40">
        <v>38</v>
      </c>
      <c r="B53" s="34" t="s">
        <v>29</v>
      </c>
      <c r="C53" s="35" t="s">
        <v>71</v>
      </c>
      <c r="D53" s="36">
        <v>1036.4305529999999</v>
      </c>
      <c r="E53" s="37">
        <v>139.16321000000002</v>
      </c>
      <c r="F53" s="37">
        <v>0</v>
      </c>
      <c r="G53" s="38">
        <v>3.6962580000000003</v>
      </c>
      <c r="H53" s="39">
        <f t="shared" si="2"/>
        <v>893.57108499999981</v>
      </c>
      <c r="I53" s="39"/>
      <c r="J53" s="38">
        <v>1830.5027313335022</v>
      </c>
      <c r="K53" s="38">
        <v>635.14677800519996</v>
      </c>
      <c r="L53" s="38">
        <v>0</v>
      </c>
      <c r="M53" s="38">
        <v>2.9014640700000003</v>
      </c>
      <c r="N53" s="38">
        <f t="shared" si="3"/>
        <v>1192.4544892583024</v>
      </c>
      <c r="O53" s="39">
        <f t="shared" si="1"/>
        <v>33.448195591322502</v>
      </c>
      <c r="P53" s="1"/>
    </row>
    <row r="54" spans="1:16" s="12" customFormat="1" ht="12" x14ac:dyDescent="0.25">
      <c r="A54" s="40">
        <v>39</v>
      </c>
      <c r="B54" s="34" t="s">
        <v>39</v>
      </c>
      <c r="C54" s="41" t="s">
        <v>72</v>
      </c>
      <c r="D54" s="36">
        <v>60.452794000000011</v>
      </c>
      <c r="E54" s="37">
        <v>10.661875999999999</v>
      </c>
      <c r="F54" s="37">
        <v>0</v>
      </c>
      <c r="G54" s="38">
        <v>1.6732389999999997</v>
      </c>
      <c r="H54" s="39">
        <f t="shared" si="2"/>
        <v>48.11767900000001</v>
      </c>
      <c r="I54" s="39"/>
      <c r="J54" s="38">
        <v>546.80121836200806</v>
      </c>
      <c r="K54" s="38">
        <v>18.493133925911803</v>
      </c>
      <c r="L54" s="38">
        <v>0</v>
      </c>
      <c r="M54" s="38">
        <v>1.5684801500000001</v>
      </c>
      <c r="N54" s="38">
        <f t="shared" si="3"/>
        <v>526.73960428609621</v>
      </c>
      <c r="O54" s="39" t="str">
        <f t="shared" si="1"/>
        <v>500&lt;</v>
      </c>
      <c r="P54" s="1"/>
    </row>
    <row r="55" spans="1:16" s="12" customFormat="1" ht="12" x14ac:dyDescent="0.25">
      <c r="A55" s="40">
        <v>40</v>
      </c>
      <c r="B55" s="34" t="s">
        <v>39</v>
      </c>
      <c r="C55" s="41" t="s">
        <v>73</v>
      </c>
      <c r="D55" s="36">
        <v>0</v>
      </c>
      <c r="E55" s="37">
        <v>0</v>
      </c>
      <c r="F55" s="37">
        <v>0</v>
      </c>
      <c r="G55" s="38">
        <v>0</v>
      </c>
      <c r="H55" s="39">
        <f t="shared" si="2"/>
        <v>0</v>
      </c>
      <c r="I55" s="39"/>
      <c r="J55" s="38">
        <v>62.743928999464877</v>
      </c>
      <c r="K55" s="38">
        <v>6.5356951912532901</v>
      </c>
      <c r="L55" s="38">
        <v>0</v>
      </c>
      <c r="M55" s="38">
        <v>0</v>
      </c>
      <c r="N55" s="38">
        <f t="shared" si="3"/>
        <v>56.208233808211588</v>
      </c>
      <c r="O55" s="39" t="str">
        <f t="shared" si="1"/>
        <v>N.A.</v>
      </c>
      <c r="P55" s="1"/>
    </row>
    <row r="56" spans="1:16" s="12" customFormat="1" ht="12" x14ac:dyDescent="0.25">
      <c r="A56" s="40">
        <v>41</v>
      </c>
      <c r="B56" s="34" t="s">
        <v>39</v>
      </c>
      <c r="C56" s="41" t="s">
        <v>74</v>
      </c>
      <c r="D56" s="36">
        <v>84.173010999999974</v>
      </c>
      <c r="E56" s="37">
        <v>46.202837000000002</v>
      </c>
      <c r="F56" s="37">
        <v>0</v>
      </c>
      <c r="G56" s="38">
        <v>8.2960159999999998</v>
      </c>
      <c r="H56" s="39">
        <f t="shared" si="2"/>
        <v>29.67415799999997</v>
      </c>
      <c r="I56" s="39"/>
      <c r="J56" s="38">
        <v>1526.1281196538632</v>
      </c>
      <c r="K56" s="38">
        <v>48.872317413073851</v>
      </c>
      <c r="L56" s="38">
        <v>0</v>
      </c>
      <c r="M56" s="38">
        <v>6.6987034200000011</v>
      </c>
      <c r="N56" s="38">
        <f t="shared" si="3"/>
        <v>1470.5570988207894</v>
      </c>
      <c r="O56" s="39" t="str">
        <f t="shared" si="1"/>
        <v>500&lt;</v>
      </c>
      <c r="P56" s="1"/>
    </row>
    <row r="57" spans="1:16" s="12" customFormat="1" ht="12" x14ac:dyDescent="0.25">
      <c r="A57" s="40">
        <v>42</v>
      </c>
      <c r="B57" s="34" t="s">
        <v>39</v>
      </c>
      <c r="C57" s="41" t="s">
        <v>75</v>
      </c>
      <c r="D57" s="36">
        <v>270.38071299999996</v>
      </c>
      <c r="E57" s="37">
        <v>119.62684300000001</v>
      </c>
      <c r="F57" s="37">
        <v>0</v>
      </c>
      <c r="G57" s="38">
        <v>10.227857</v>
      </c>
      <c r="H57" s="39">
        <f t="shared" si="2"/>
        <v>140.52601299999995</v>
      </c>
      <c r="I57" s="39"/>
      <c r="J57" s="38">
        <v>250.53688161700788</v>
      </c>
      <c r="K57" s="38">
        <v>117.34509177256544</v>
      </c>
      <c r="L57" s="38">
        <v>0</v>
      </c>
      <c r="M57" s="38">
        <v>6.0720912899999995</v>
      </c>
      <c r="N57" s="38">
        <f t="shared" si="3"/>
        <v>127.11969855444244</v>
      </c>
      <c r="O57" s="39">
        <f t="shared" si="1"/>
        <v>-9.5400945058887547</v>
      </c>
      <c r="P57" s="1"/>
    </row>
    <row r="58" spans="1:16" s="12" customFormat="1" ht="12" x14ac:dyDescent="0.25">
      <c r="A58" s="42">
        <v>43</v>
      </c>
      <c r="B58" s="43" t="s">
        <v>39</v>
      </c>
      <c r="C58" s="45" t="s">
        <v>76</v>
      </c>
      <c r="D58" s="36">
        <v>30.345882000000007</v>
      </c>
      <c r="E58" s="37">
        <v>28.067033000000002</v>
      </c>
      <c r="F58" s="37">
        <v>0</v>
      </c>
      <c r="G58" s="38">
        <v>1.561299</v>
      </c>
      <c r="H58" s="39">
        <f t="shared" si="2"/>
        <v>0.71755000000000457</v>
      </c>
      <c r="I58" s="39"/>
      <c r="J58" s="38">
        <v>62.806592658305512</v>
      </c>
      <c r="K58" s="38">
        <v>29.786590346061832</v>
      </c>
      <c r="L58" s="38">
        <v>0</v>
      </c>
      <c r="M58" s="38">
        <v>1.1526178600000001</v>
      </c>
      <c r="N58" s="38">
        <f t="shared" si="3"/>
        <v>31.867384452243677</v>
      </c>
      <c r="O58" s="39" t="str">
        <f t="shared" si="1"/>
        <v>500&lt;</v>
      </c>
      <c r="P58" s="1"/>
    </row>
    <row r="59" spans="1:16" s="14" customFormat="1" ht="12" x14ac:dyDescent="0.25">
      <c r="A59" s="42">
        <v>44</v>
      </c>
      <c r="B59" s="43" t="s">
        <v>43</v>
      </c>
      <c r="C59" s="44" t="s">
        <v>77</v>
      </c>
      <c r="D59" s="36">
        <v>0</v>
      </c>
      <c r="E59" s="37">
        <v>0</v>
      </c>
      <c r="F59" s="37">
        <v>0</v>
      </c>
      <c r="G59" s="38">
        <v>0</v>
      </c>
      <c r="H59" s="39">
        <f t="shared" si="2"/>
        <v>0</v>
      </c>
      <c r="I59" s="39"/>
      <c r="J59" s="38">
        <v>30.409865327094803</v>
      </c>
      <c r="K59" s="38">
        <v>4.167358446655526</v>
      </c>
      <c r="L59" s="38">
        <v>0</v>
      </c>
      <c r="M59" s="38">
        <v>0</v>
      </c>
      <c r="N59" s="38">
        <f t="shared" si="3"/>
        <v>26.242506880439276</v>
      </c>
      <c r="O59" s="39" t="str">
        <f t="shared" si="1"/>
        <v>N.A.</v>
      </c>
      <c r="P59" s="1"/>
    </row>
    <row r="60" spans="1:16" s="12" customFormat="1" ht="12" x14ac:dyDescent="0.25">
      <c r="A60" s="40">
        <v>45</v>
      </c>
      <c r="B60" s="34" t="s">
        <v>43</v>
      </c>
      <c r="C60" s="41" t="s">
        <v>78</v>
      </c>
      <c r="D60" s="36">
        <v>47.210017000000001</v>
      </c>
      <c r="E60" s="37">
        <v>32.641696999999994</v>
      </c>
      <c r="F60" s="37">
        <v>0</v>
      </c>
      <c r="G60" s="38">
        <v>1.872471</v>
      </c>
      <c r="H60" s="39">
        <f t="shared" si="2"/>
        <v>12.695849000000006</v>
      </c>
      <c r="I60" s="39"/>
      <c r="J60" s="38">
        <v>697.7208066802549</v>
      </c>
      <c r="K60" s="38">
        <v>30.240384695551647</v>
      </c>
      <c r="L60" s="38">
        <v>0</v>
      </c>
      <c r="M60" s="38">
        <v>1.6244776700000001</v>
      </c>
      <c r="N60" s="38">
        <f t="shared" si="3"/>
        <v>665.85594431470327</v>
      </c>
      <c r="O60" s="39" t="str">
        <f t="shared" si="1"/>
        <v>500&lt;</v>
      </c>
      <c r="P60" s="1"/>
    </row>
    <row r="61" spans="1:16" s="12" customFormat="1" ht="12" x14ac:dyDescent="0.25">
      <c r="A61" s="40">
        <v>46</v>
      </c>
      <c r="B61" s="34" t="s">
        <v>43</v>
      </c>
      <c r="C61" s="41" t="s">
        <v>79</v>
      </c>
      <c r="D61" s="36">
        <v>0</v>
      </c>
      <c r="E61" s="37">
        <v>0</v>
      </c>
      <c r="F61" s="37">
        <v>0</v>
      </c>
      <c r="G61" s="38">
        <v>0</v>
      </c>
      <c r="H61" s="39">
        <f t="shared" si="2"/>
        <v>0</v>
      </c>
      <c r="I61" s="39"/>
      <c r="J61" s="38">
        <v>22.417432541579991</v>
      </c>
      <c r="K61" s="38">
        <v>2.3564449883354324</v>
      </c>
      <c r="L61" s="38">
        <v>0</v>
      </c>
      <c r="M61" s="38">
        <v>0</v>
      </c>
      <c r="N61" s="38">
        <f t="shared" si="3"/>
        <v>20.060987553244559</v>
      </c>
      <c r="O61" s="39" t="str">
        <f t="shared" si="1"/>
        <v>N.A.</v>
      </c>
      <c r="P61" s="1"/>
    </row>
    <row r="62" spans="1:16" s="12" customFormat="1" ht="12" x14ac:dyDescent="0.25">
      <c r="A62" s="40">
        <v>47</v>
      </c>
      <c r="B62" s="34" t="s">
        <v>43</v>
      </c>
      <c r="C62" s="41" t="s">
        <v>80</v>
      </c>
      <c r="D62" s="36">
        <v>0</v>
      </c>
      <c r="E62" s="37">
        <v>0</v>
      </c>
      <c r="F62" s="37">
        <v>0</v>
      </c>
      <c r="G62" s="38">
        <v>0</v>
      </c>
      <c r="H62" s="39">
        <f t="shared" si="2"/>
        <v>0</v>
      </c>
      <c r="I62" s="39"/>
      <c r="J62" s="38">
        <v>0</v>
      </c>
      <c r="K62" s="38">
        <v>0</v>
      </c>
      <c r="L62" s="38">
        <v>0</v>
      </c>
      <c r="M62" s="38">
        <v>0</v>
      </c>
      <c r="N62" s="38">
        <f t="shared" si="3"/>
        <v>0</v>
      </c>
      <c r="O62" s="39" t="str">
        <f t="shared" si="1"/>
        <v>N.A.</v>
      </c>
      <c r="P62" s="1"/>
    </row>
    <row r="63" spans="1:16" s="12" customFormat="1" ht="12" x14ac:dyDescent="0.25">
      <c r="A63" s="40">
        <v>48</v>
      </c>
      <c r="B63" s="34" t="s">
        <v>31</v>
      </c>
      <c r="C63" s="41" t="s">
        <v>81</v>
      </c>
      <c r="D63" s="36">
        <v>597.07407000000001</v>
      </c>
      <c r="E63" s="37">
        <v>375.2427990000001</v>
      </c>
      <c r="F63" s="37">
        <v>0</v>
      </c>
      <c r="G63" s="38">
        <v>5.4946210000000004</v>
      </c>
      <c r="H63" s="39">
        <f t="shared" si="2"/>
        <v>216.33664999999991</v>
      </c>
      <c r="I63" s="39"/>
      <c r="J63" s="38">
        <v>353.26346496552429</v>
      </c>
      <c r="K63" s="38">
        <v>344.24633501210002</v>
      </c>
      <c r="L63" s="38">
        <v>0</v>
      </c>
      <c r="M63" s="38">
        <v>5.8523812</v>
      </c>
      <c r="N63" s="38">
        <f t="shared" si="3"/>
        <v>3.1647487534242735</v>
      </c>
      <c r="O63" s="39">
        <f t="shared" si="1"/>
        <v>-98.537118535659914</v>
      </c>
      <c r="P63" s="1"/>
    </row>
    <row r="64" spans="1:16" s="12" customFormat="1" ht="12" x14ac:dyDescent="0.25">
      <c r="A64" s="40">
        <v>49</v>
      </c>
      <c r="B64" s="34" t="s">
        <v>39</v>
      </c>
      <c r="C64" s="35" t="s">
        <v>82</v>
      </c>
      <c r="D64" s="36">
        <v>99.657376000000014</v>
      </c>
      <c r="E64" s="37">
        <v>36.434122000000002</v>
      </c>
      <c r="F64" s="37">
        <v>0</v>
      </c>
      <c r="G64" s="38">
        <v>4.4734159999999994</v>
      </c>
      <c r="H64" s="39">
        <f t="shared" si="2"/>
        <v>58.749838000000011</v>
      </c>
      <c r="I64" s="39"/>
      <c r="J64" s="38">
        <v>1172.0766516917124</v>
      </c>
      <c r="K64" s="38">
        <v>38.950751815843688</v>
      </c>
      <c r="L64" s="38">
        <v>0</v>
      </c>
      <c r="M64" s="38">
        <v>3.1906077699999997</v>
      </c>
      <c r="N64" s="38">
        <f t="shared" si="3"/>
        <v>1129.9352921058687</v>
      </c>
      <c r="O64" s="39" t="str">
        <f t="shared" si="1"/>
        <v>500&lt;</v>
      </c>
      <c r="P64" s="1"/>
    </row>
    <row r="65" spans="1:16" s="12" customFormat="1" ht="12" x14ac:dyDescent="0.25">
      <c r="A65" s="42">
        <v>50</v>
      </c>
      <c r="B65" s="43" t="s">
        <v>39</v>
      </c>
      <c r="C65" s="45" t="s">
        <v>83</v>
      </c>
      <c r="D65" s="36">
        <v>826.48913899999991</v>
      </c>
      <c r="E65" s="37">
        <v>80.458343000000013</v>
      </c>
      <c r="F65" s="37">
        <v>0</v>
      </c>
      <c r="G65" s="38">
        <v>9.7093299999999996</v>
      </c>
      <c r="H65" s="39">
        <f t="shared" si="2"/>
        <v>736.32146599999987</v>
      </c>
      <c r="I65" s="39"/>
      <c r="J65" s="38">
        <v>340.33791149893477</v>
      </c>
      <c r="K65" s="38">
        <v>78.980893589664248</v>
      </c>
      <c r="L65" s="38">
        <v>0</v>
      </c>
      <c r="M65" s="38">
        <v>6.9433109200000009</v>
      </c>
      <c r="N65" s="38">
        <f t="shared" si="3"/>
        <v>254.41370698927057</v>
      </c>
      <c r="O65" s="39">
        <f t="shared" si="1"/>
        <v>-65.448011671946745</v>
      </c>
      <c r="P65" s="1"/>
    </row>
    <row r="66" spans="1:16" s="12" customFormat="1" ht="12" x14ac:dyDescent="0.25">
      <c r="A66" s="40">
        <v>51</v>
      </c>
      <c r="B66" s="34" t="s">
        <v>39</v>
      </c>
      <c r="C66" s="35" t="s">
        <v>84</v>
      </c>
      <c r="D66" s="36">
        <v>336.22059099999996</v>
      </c>
      <c r="E66" s="37">
        <v>18.080607000000001</v>
      </c>
      <c r="F66" s="37">
        <v>0</v>
      </c>
      <c r="G66" s="38">
        <v>0.38410900000000003</v>
      </c>
      <c r="H66" s="39">
        <f t="shared" si="2"/>
        <v>317.75587499999995</v>
      </c>
      <c r="I66" s="39"/>
      <c r="J66" s="38">
        <v>261.26910469595612</v>
      </c>
      <c r="K66" s="38">
        <v>17.515741478438674</v>
      </c>
      <c r="L66" s="38">
        <v>0</v>
      </c>
      <c r="M66" s="38">
        <v>0.23255897</v>
      </c>
      <c r="N66" s="38">
        <f t="shared" si="3"/>
        <v>243.52080424751742</v>
      </c>
      <c r="O66" s="39">
        <f t="shared" si="1"/>
        <v>-23.36229684265713</v>
      </c>
      <c r="P66" s="1"/>
    </row>
    <row r="67" spans="1:16" s="12" customFormat="1" ht="12" x14ac:dyDescent="0.25">
      <c r="A67" s="40">
        <v>52</v>
      </c>
      <c r="B67" s="34" t="s">
        <v>39</v>
      </c>
      <c r="C67" s="35" t="s">
        <v>85</v>
      </c>
      <c r="D67" s="36">
        <v>540.74265200000002</v>
      </c>
      <c r="E67" s="37">
        <v>6.2693009999999996</v>
      </c>
      <c r="F67" s="37">
        <v>0</v>
      </c>
      <c r="G67" s="38">
        <v>1.187478</v>
      </c>
      <c r="H67" s="39">
        <f t="shared" si="2"/>
        <v>533.28587299999992</v>
      </c>
      <c r="I67" s="39"/>
      <c r="J67" s="38">
        <v>212.26525543355424</v>
      </c>
      <c r="K67" s="38">
        <v>6.6865222669048601</v>
      </c>
      <c r="L67" s="38">
        <v>0</v>
      </c>
      <c r="M67" s="38">
        <v>0.97468242999999999</v>
      </c>
      <c r="N67" s="38">
        <f t="shared" si="3"/>
        <v>204.60405073664938</v>
      </c>
      <c r="O67" s="39">
        <f t="shared" si="1"/>
        <v>-61.633326308523948</v>
      </c>
      <c r="P67" s="1"/>
    </row>
    <row r="68" spans="1:16" s="12" customFormat="1" ht="12" x14ac:dyDescent="0.25">
      <c r="A68" s="40">
        <v>53</v>
      </c>
      <c r="B68" s="34" t="s">
        <v>39</v>
      </c>
      <c r="C68" s="35" t="s">
        <v>86</v>
      </c>
      <c r="D68" s="36">
        <v>540.63189499999987</v>
      </c>
      <c r="E68" s="37">
        <v>1.3489910000000001</v>
      </c>
      <c r="F68" s="37">
        <v>0</v>
      </c>
      <c r="G68" s="38">
        <v>1.0243E-2</v>
      </c>
      <c r="H68" s="39">
        <f t="shared" si="2"/>
        <v>539.27266099999997</v>
      </c>
      <c r="I68" s="39"/>
      <c r="J68" s="38">
        <v>71.775271317385403</v>
      </c>
      <c r="K68" s="38">
        <v>0.89948696472292844</v>
      </c>
      <c r="L68" s="38">
        <v>0</v>
      </c>
      <c r="M68" s="38">
        <v>5.6069599999999994E-3</v>
      </c>
      <c r="N68" s="38">
        <f t="shared" si="3"/>
        <v>70.870177392662484</v>
      </c>
      <c r="O68" s="39">
        <f t="shared" si="1"/>
        <v>-86.858192057938851</v>
      </c>
      <c r="P68" s="1"/>
    </row>
    <row r="69" spans="1:16" s="12" customFormat="1" ht="12" x14ac:dyDescent="0.25">
      <c r="A69" s="40">
        <v>54</v>
      </c>
      <c r="B69" s="34" t="s">
        <v>39</v>
      </c>
      <c r="C69" s="35" t="s">
        <v>87</v>
      </c>
      <c r="D69" s="36">
        <v>61.512563999999998</v>
      </c>
      <c r="E69" s="37">
        <v>7.1422670000000004</v>
      </c>
      <c r="F69" s="37">
        <v>0</v>
      </c>
      <c r="G69" s="38">
        <v>6.1960000000000008E-2</v>
      </c>
      <c r="H69" s="39">
        <f t="shared" si="2"/>
        <v>54.308336999999995</v>
      </c>
      <c r="I69" s="39"/>
      <c r="J69" s="38">
        <v>27.41011537956695</v>
      </c>
      <c r="K69" s="38">
        <v>4.7245829975508551</v>
      </c>
      <c r="L69" s="38">
        <v>0</v>
      </c>
      <c r="M69" s="38">
        <v>3.5907939999999999E-2</v>
      </c>
      <c r="N69" s="38">
        <f t="shared" si="3"/>
        <v>22.649624442016094</v>
      </c>
      <c r="O69" s="39">
        <f t="shared" si="1"/>
        <v>-58.294387762202895</v>
      </c>
      <c r="P69" s="1"/>
    </row>
    <row r="70" spans="1:16" s="12" customFormat="1" ht="24" x14ac:dyDescent="0.25">
      <c r="A70" s="40">
        <v>55</v>
      </c>
      <c r="B70" s="34" t="s">
        <v>39</v>
      </c>
      <c r="C70" s="35" t="s">
        <v>88</v>
      </c>
      <c r="D70" s="36">
        <v>0</v>
      </c>
      <c r="E70" s="37">
        <v>0</v>
      </c>
      <c r="F70" s="37">
        <v>0</v>
      </c>
      <c r="G70" s="38">
        <v>0</v>
      </c>
      <c r="H70" s="39">
        <f t="shared" si="2"/>
        <v>0</v>
      </c>
      <c r="I70" s="39"/>
      <c r="J70" s="38">
        <v>0</v>
      </c>
      <c r="K70" s="38">
        <v>0</v>
      </c>
      <c r="L70" s="38">
        <v>0</v>
      </c>
      <c r="M70" s="38">
        <v>0</v>
      </c>
      <c r="N70" s="38">
        <f t="shared" si="3"/>
        <v>0</v>
      </c>
      <c r="O70" s="39" t="str">
        <f t="shared" si="1"/>
        <v>N.A.</v>
      </c>
      <c r="P70" s="1"/>
    </row>
    <row r="71" spans="1:16" s="12" customFormat="1" ht="24" x14ac:dyDescent="0.25">
      <c r="A71" s="40">
        <v>57</v>
      </c>
      <c r="B71" s="34" t="s">
        <v>39</v>
      </c>
      <c r="C71" s="35" t="s">
        <v>89</v>
      </c>
      <c r="D71" s="36">
        <v>56.652763999999998</v>
      </c>
      <c r="E71" s="37">
        <v>16.093299999999999</v>
      </c>
      <c r="F71" s="37">
        <v>0</v>
      </c>
      <c r="G71" s="38">
        <v>2.1178180000000002</v>
      </c>
      <c r="H71" s="39">
        <f t="shared" si="2"/>
        <v>38.441645999999999</v>
      </c>
      <c r="I71" s="39"/>
      <c r="J71" s="38">
        <v>33.584880309051307</v>
      </c>
      <c r="K71" s="38">
        <v>15.350608624310984</v>
      </c>
      <c r="L71" s="38">
        <v>0</v>
      </c>
      <c r="M71" s="38">
        <v>1.1936673900000001</v>
      </c>
      <c r="N71" s="38">
        <f t="shared" si="3"/>
        <v>17.040604294740319</v>
      </c>
      <c r="O71" s="39">
        <f t="shared" si="1"/>
        <v>-55.671501957173433</v>
      </c>
      <c r="P71" s="1"/>
    </row>
    <row r="72" spans="1:16" s="12" customFormat="1" ht="12" x14ac:dyDescent="0.25">
      <c r="A72" s="40">
        <v>58</v>
      </c>
      <c r="B72" s="34" t="s">
        <v>43</v>
      </c>
      <c r="C72" s="35" t="s">
        <v>90</v>
      </c>
      <c r="D72" s="36">
        <v>151.507959</v>
      </c>
      <c r="E72" s="37">
        <v>55.831991000000002</v>
      </c>
      <c r="F72" s="37">
        <v>0</v>
      </c>
      <c r="G72" s="38">
        <v>3.0379619999999998</v>
      </c>
      <c r="H72" s="39">
        <f t="shared" si="2"/>
        <v>92.638006000000004</v>
      </c>
      <c r="I72" s="39"/>
      <c r="J72" s="38">
        <v>1190.6520429326924</v>
      </c>
      <c r="K72" s="38">
        <v>51.906468408705145</v>
      </c>
      <c r="L72" s="38">
        <v>0</v>
      </c>
      <c r="M72" s="38">
        <v>2.0257684999999999</v>
      </c>
      <c r="N72" s="38">
        <f t="shared" si="3"/>
        <v>1136.7198060239873</v>
      </c>
      <c r="O72" s="39" t="str">
        <f t="shared" si="1"/>
        <v>500&lt;</v>
      </c>
      <c r="P72" s="1"/>
    </row>
    <row r="73" spans="1:16" s="12" customFormat="1" ht="12" x14ac:dyDescent="0.25">
      <c r="A73" s="40">
        <v>59</v>
      </c>
      <c r="B73" s="34" t="s">
        <v>43</v>
      </c>
      <c r="C73" s="35" t="s">
        <v>91</v>
      </c>
      <c r="D73" s="36">
        <v>102.63021199999997</v>
      </c>
      <c r="E73" s="37">
        <v>28.420876000000007</v>
      </c>
      <c r="F73" s="37">
        <v>0</v>
      </c>
      <c r="G73" s="38">
        <v>1.319102</v>
      </c>
      <c r="H73" s="39">
        <f t="shared" si="2"/>
        <v>72.890233999999964</v>
      </c>
      <c r="I73" s="39"/>
      <c r="J73" s="38">
        <v>211.45346804224752</v>
      </c>
      <c r="K73" s="38">
        <v>22.095846080845682</v>
      </c>
      <c r="L73" s="38">
        <v>0</v>
      </c>
      <c r="M73" s="38">
        <v>0.74382921000000002</v>
      </c>
      <c r="N73" s="38">
        <f t="shared" si="3"/>
        <v>188.61379275140183</v>
      </c>
      <c r="O73" s="39">
        <f t="shared" si="1"/>
        <v>158.76414767910049</v>
      </c>
      <c r="P73" s="1"/>
    </row>
    <row r="74" spans="1:16" s="12" customFormat="1" ht="12" x14ac:dyDescent="0.25">
      <c r="A74" s="40">
        <v>60</v>
      </c>
      <c r="B74" s="34" t="s">
        <v>92</v>
      </c>
      <c r="C74" s="35" t="s">
        <v>93</v>
      </c>
      <c r="D74" s="36">
        <v>920.2270070000003</v>
      </c>
      <c r="E74" s="37">
        <v>302.193667</v>
      </c>
      <c r="F74" s="37">
        <v>0</v>
      </c>
      <c r="G74" s="38">
        <v>0.642509</v>
      </c>
      <c r="H74" s="39">
        <f t="shared" si="2"/>
        <v>617.39083100000028</v>
      </c>
      <c r="I74" s="39"/>
      <c r="J74" s="38">
        <v>278.06467510824052</v>
      </c>
      <c r="K74" s="38">
        <v>351.05142599259676</v>
      </c>
      <c r="L74" s="38">
        <v>0</v>
      </c>
      <c r="M74" s="38">
        <v>0.39516093000000002</v>
      </c>
      <c r="N74" s="38">
        <f t="shared" si="3"/>
        <v>-73.381911814356243</v>
      </c>
      <c r="O74" s="39">
        <f t="shared" si="1"/>
        <v>-111.88581173055294</v>
      </c>
      <c r="P74" s="1"/>
    </row>
    <row r="75" spans="1:16" s="12" customFormat="1" ht="12" x14ac:dyDescent="0.25">
      <c r="A75" s="40">
        <v>61</v>
      </c>
      <c r="B75" s="34" t="s">
        <v>29</v>
      </c>
      <c r="C75" s="35" t="s">
        <v>94</v>
      </c>
      <c r="D75" s="36">
        <v>1183.7992810000003</v>
      </c>
      <c r="E75" s="37">
        <v>765.7431949999999</v>
      </c>
      <c r="F75" s="37">
        <v>0</v>
      </c>
      <c r="G75" s="38">
        <v>2.9069379999999998</v>
      </c>
      <c r="H75" s="39">
        <f t="shared" si="2"/>
        <v>415.14914800000037</v>
      </c>
      <c r="I75" s="39"/>
      <c r="J75" s="38">
        <v>1383.7979152603243</v>
      </c>
      <c r="K75" s="38">
        <v>730.22406599999999</v>
      </c>
      <c r="L75" s="38">
        <v>0</v>
      </c>
      <c r="M75" s="38">
        <v>1.98288946</v>
      </c>
      <c r="N75" s="38">
        <f t="shared" si="3"/>
        <v>651.5909598003243</v>
      </c>
      <c r="O75" s="39">
        <f t="shared" si="1"/>
        <v>56.953461891802739</v>
      </c>
      <c r="P75" s="1"/>
    </row>
    <row r="76" spans="1:16" s="12" customFormat="1" ht="12" x14ac:dyDescent="0.25">
      <c r="A76" s="40">
        <v>62</v>
      </c>
      <c r="B76" s="34" t="s">
        <v>95</v>
      </c>
      <c r="C76" s="35" t="s">
        <v>96</v>
      </c>
      <c r="D76" s="36">
        <v>7197.7779000000019</v>
      </c>
      <c r="E76" s="37">
        <v>4409.5591410000006</v>
      </c>
      <c r="F76" s="37">
        <v>0</v>
      </c>
      <c r="G76" s="38">
        <v>98.923316999999997</v>
      </c>
      <c r="H76" s="39">
        <f t="shared" si="2"/>
        <v>2689.2954420000015</v>
      </c>
      <c r="I76" s="39"/>
      <c r="J76" s="38">
        <v>5139.6182162517835</v>
      </c>
      <c r="K76" s="38">
        <v>1318.3211507852147</v>
      </c>
      <c r="L76" s="38">
        <v>0</v>
      </c>
      <c r="M76" s="38">
        <v>223.19492305000003</v>
      </c>
      <c r="N76" s="38">
        <f t="shared" si="3"/>
        <v>3598.1021424165688</v>
      </c>
      <c r="O76" s="39">
        <f t="shared" si="1"/>
        <v>33.793486807856901</v>
      </c>
      <c r="P76" s="1"/>
    </row>
    <row r="77" spans="1:16" s="12" customFormat="1" ht="12" x14ac:dyDescent="0.25">
      <c r="A77" s="40">
        <v>63</v>
      </c>
      <c r="B77" s="34" t="s">
        <v>97</v>
      </c>
      <c r="C77" s="35" t="s">
        <v>98</v>
      </c>
      <c r="D77" s="36">
        <v>1572.4683939999998</v>
      </c>
      <c r="E77" s="37">
        <v>512.76571200000001</v>
      </c>
      <c r="F77" s="37">
        <v>0</v>
      </c>
      <c r="G77" s="38">
        <v>243.92947400000003</v>
      </c>
      <c r="H77" s="39">
        <f t="shared" si="2"/>
        <v>815.77320799999961</v>
      </c>
      <c r="I77" s="39"/>
      <c r="J77" s="38">
        <v>2057.0509087126779</v>
      </c>
      <c r="K77" s="38">
        <v>540.42027757000005</v>
      </c>
      <c r="L77" s="38">
        <v>0</v>
      </c>
      <c r="M77" s="38">
        <v>311.91096691000001</v>
      </c>
      <c r="N77" s="38">
        <f t="shared" si="3"/>
        <v>1204.7196642326778</v>
      </c>
      <c r="O77" s="39">
        <f t="shared" si="1"/>
        <v>47.67825817499493</v>
      </c>
      <c r="P77" s="1"/>
    </row>
    <row r="78" spans="1:16" s="12" customFormat="1" ht="12" x14ac:dyDescent="0.25">
      <c r="A78" s="40">
        <v>64</v>
      </c>
      <c r="B78" s="34" t="s">
        <v>39</v>
      </c>
      <c r="C78" s="35" t="s">
        <v>99</v>
      </c>
      <c r="D78" s="36">
        <v>87.702293000000012</v>
      </c>
      <c r="E78" s="37">
        <v>3.1330229999999997</v>
      </c>
      <c r="F78" s="37">
        <v>0</v>
      </c>
      <c r="G78" s="38">
        <v>2.2248E-2</v>
      </c>
      <c r="H78" s="39">
        <f t="shared" si="2"/>
        <v>84.547022000000013</v>
      </c>
      <c r="I78" s="39"/>
      <c r="J78" s="38">
        <v>37.410914390535204</v>
      </c>
      <c r="K78" s="38">
        <v>2.2527882420320724</v>
      </c>
      <c r="L78" s="38">
        <v>0</v>
      </c>
      <c r="M78" s="38">
        <v>1.240205E-2</v>
      </c>
      <c r="N78" s="38">
        <f t="shared" si="3"/>
        <v>35.145724098503131</v>
      </c>
      <c r="O78" s="39">
        <f t="shared" si="1"/>
        <v>-58.430559389184488</v>
      </c>
      <c r="P78" s="1"/>
    </row>
    <row r="79" spans="1:16" s="12" customFormat="1" ht="12" x14ac:dyDescent="0.25">
      <c r="A79" s="40">
        <v>65</v>
      </c>
      <c r="B79" s="34" t="s">
        <v>39</v>
      </c>
      <c r="C79" s="35" t="s">
        <v>100</v>
      </c>
      <c r="D79" s="36">
        <v>339.62920099999997</v>
      </c>
      <c r="E79" s="37">
        <v>56.902220999999997</v>
      </c>
      <c r="F79" s="37">
        <v>0</v>
      </c>
      <c r="G79" s="38">
        <v>3.96522</v>
      </c>
      <c r="H79" s="39">
        <f t="shared" si="2"/>
        <v>278.76175999999998</v>
      </c>
      <c r="I79" s="39"/>
      <c r="J79" s="38">
        <v>94.109290266092628</v>
      </c>
      <c r="K79" s="38">
        <v>55.971138172782588</v>
      </c>
      <c r="L79" s="38">
        <v>0</v>
      </c>
      <c r="M79" s="38">
        <v>2.4521554099999991</v>
      </c>
      <c r="N79" s="38">
        <f t="shared" si="3"/>
        <v>35.685996683310044</v>
      </c>
      <c r="O79" s="39">
        <f t="shared" si="1"/>
        <v>-87.198388802212307</v>
      </c>
      <c r="P79" s="1"/>
    </row>
    <row r="80" spans="1:16" s="12" customFormat="1" ht="12" x14ac:dyDescent="0.25">
      <c r="A80" s="40">
        <v>66</v>
      </c>
      <c r="B80" s="34" t="s">
        <v>39</v>
      </c>
      <c r="C80" s="35" t="s">
        <v>101</v>
      </c>
      <c r="D80" s="36">
        <v>175.54565199999999</v>
      </c>
      <c r="E80" s="37">
        <v>80.270332999999994</v>
      </c>
      <c r="F80" s="37">
        <v>0</v>
      </c>
      <c r="G80" s="38">
        <v>8.6195699999999995</v>
      </c>
      <c r="H80" s="39">
        <f t="shared" si="2"/>
        <v>86.655749</v>
      </c>
      <c r="I80" s="39"/>
      <c r="J80" s="38">
        <v>173.77672724839951</v>
      </c>
      <c r="K80" s="38">
        <v>80.147122647142609</v>
      </c>
      <c r="L80" s="38">
        <v>0</v>
      </c>
      <c r="M80" s="38">
        <v>5.4571764900000002</v>
      </c>
      <c r="N80" s="38">
        <f t="shared" si="3"/>
        <v>88.172428111256906</v>
      </c>
      <c r="O80" s="39">
        <f t="shared" si="1"/>
        <v>1.7502348416109192</v>
      </c>
      <c r="P80" s="1"/>
    </row>
    <row r="81" spans="1:16" s="12" customFormat="1" ht="12" x14ac:dyDescent="0.25">
      <c r="A81" s="40">
        <v>67</v>
      </c>
      <c r="B81" s="34" t="s">
        <v>39</v>
      </c>
      <c r="C81" s="35" t="s">
        <v>102</v>
      </c>
      <c r="D81" s="36">
        <v>0</v>
      </c>
      <c r="E81" s="37">
        <v>0</v>
      </c>
      <c r="F81" s="37">
        <v>0</v>
      </c>
      <c r="G81" s="38">
        <v>0</v>
      </c>
      <c r="H81" s="39">
        <f t="shared" si="2"/>
        <v>0</v>
      </c>
      <c r="I81" s="39"/>
      <c r="J81" s="38">
        <v>0</v>
      </c>
      <c r="K81" s="38">
        <v>0</v>
      </c>
      <c r="L81" s="38">
        <v>0</v>
      </c>
      <c r="M81" s="38">
        <v>0</v>
      </c>
      <c r="N81" s="38">
        <f t="shared" si="3"/>
        <v>0</v>
      </c>
      <c r="O81" s="39" t="str">
        <f t="shared" ref="O81:O144" si="4">IF(OR(H81=0,N81=0),"N.A.",IF((((N81-H81)/H81))*100&gt;=500,"500&lt;",IF((((N81-H81)/H81))*100&lt;=-500,"&lt;-500",(((N81-H81)/H81))*100)))</f>
        <v>N.A.</v>
      </c>
      <c r="P81" s="1"/>
    </row>
    <row r="82" spans="1:16" s="12" customFormat="1" ht="12" x14ac:dyDescent="0.25">
      <c r="A82" s="40">
        <v>68</v>
      </c>
      <c r="B82" s="34" t="s">
        <v>39</v>
      </c>
      <c r="C82" s="35" t="s">
        <v>103</v>
      </c>
      <c r="D82" s="36">
        <v>298.68435100000005</v>
      </c>
      <c r="E82" s="37">
        <v>168.50432499999999</v>
      </c>
      <c r="F82" s="37">
        <v>0</v>
      </c>
      <c r="G82" s="38">
        <v>46.370417999999994</v>
      </c>
      <c r="H82" s="39">
        <f t="shared" ref="H82:H145" si="5">D82-E82-G82</f>
        <v>83.809608000000054</v>
      </c>
      <c r="I82" s="39"/>
      <c r="J82" s="38">
        <v>407.86454973203149</v>
      </c>
      <c r="K82" s="38">
        <v>162.73513010494156</v>
      </c>
      <c r="L82" s="38">
        <v>0</v>
      </c>
      <c r="M82" s="38">
        <v>38.281045150000004</v>
      </c>
      <c r="N82" s="38">
        <f t="shared" ref="N82:N145" si="6">J82-K82-M82</f>
        <v>206.84837447708992</v>
      </c>
      <c r="O82" s="39">
        <f t="shared" si="4"/>
        <v>146.80747161720382</v>
      </c>
      <c r="P82" s="1"/>
    </row>
    <row r="83" spans="1:16" s="12" customFormat="1" ht="12" x14ac:dyDescent="0.25">
      <c r="A83" s="40">
        <v>69</v>
      </c>
      <c r="B83" s="34" t="s">
        <v>39</v>
      </c>
      <c r="C83" s="35" t="s">
        <v>104</v>
      </c>
      <c r="D83" s="36">
        <v>0</v>
      </c>
      <c r="E83" s="37">
        <v>0</v>
      </c>
      <c r="F83" s="37">
        <v>0</v>
      </c>
      <c r="G83" s="38">
        <v>0</v>
      </c>
      <c r="H83" s="39">
        <f t="shared" si="5"/>
        <v>0</v>
      </c>
      <c r="I83" s="39"/>
      <c r="J83" s="38">
        <v>0</v>
      </c>
      <c r="K83" s="38">
        <v>0</v>
      </c>
      <c r="L83" s="38">
        <v>0</v>
      </c>
      <c r="M83" s="38">
        <v>0</v>
      </c>
      <c r="N83" s="38">
        <f t="shared" si="6"/>
        <v>0</v>
      </c>
      <c r="O83" s="39" t="str">
        <f t="shared" si="4"/>
        <v>N.A.</v>
      </c>
      <c r="P83" s="1"/>
    </row>
    <row r="84" spans="1:16" s="12" customFormat="1" ht="12" x14ac:dyDescent="0.25">
      <c r="A84" s="40">
        <v>70</v>
      </c>
      <c r="B84" s="34" t="s">
        <v>39</v>
      </c>
      <c r="C84" s="35" t="s">
        <v>105</v>
      </c>
      <c r="D84" s="36">
        <v>87.020525000000006</v>
      </c>
      <c r="E84" s="37">
        <v>13.987487000000005</v>
      </c>
      <c r="F84" s="37">
        <v>0</v>
      </c>
      <c r="G84" s="38">
        <v>1.270084</v>
      </c>
      <c r="H84" s="39">
        <f t="shared" si="5"/>
        <v>71.762954000000008</v>
      </c>
      <c r="I84" s="39"/>
      <c r="J84" s="38">
        <v>294.67988174881418</v>
      </c>
      <c r="K84" s="38">
        <v>13.116790093560073</v>
      </c>
      <c r="L84" s="38">
        <v>0</v>
      </c>
      <c r="M84" s="38">
        <v>0.97695577</v>
      </c>
      <c r="N84" s="38">
        <f t="shared" si="6"/>
        <v>280.58613588525407</v>
      </c>
      <c r="O84" s="39">
        <f t="shared" si="4"/>
        <v>290.9902257998661</v>
      </c>
      <c r="P84" s="1"/>
    </row>
    <row r="85" spans="1:16" s="12" customFormat="1" ht="12" x14ac:dyDescent="0.25">
      <c r="A85" s="40">
        <v>71</v>
      </c>
      <c r="B85" s="34" t="s">
        <v>106</v>
      </c>
      <c r="C85" s="35" t="s">
        <v>107</v>
      </c>
      <c r="D85" s="36">
        <v>0</v>
      </c>
      <c r="E85" s="37">
        <v>0</v>
      </c>
      <c r="F85" s="37">
        <v>0</v>
      </c>
      <c r="G85" s="38">
        <v>0</v>
      </c>
      <c r="H85" s="39">
        <f t="shared" si="5"/>
        <v>0</v>
      </c>
      <c r="I85" s="39"/>
      <c r="J85" s="38">
        <v>210.04991843686915</v>
      </c>
      <c r="K85" s="38">
        <v>8.5198990000000006</v>
      </c>
      <c r="L85" s="38">
        <v>0</v>
      </c>
      <c r="M85" s="38">
        <v>0</v>
      </c>
      <c r="N85" s="38">
        <f t="shared" si="6"/>
        <v>201.53001943686914</v>
      </c>
      <c r="O85" s="39" t="str">
        <f t="shared" si="4"/>
        <v>N.A.</v>
      </c>
      <c r="P85" s="1"/>
    </row>
    <row r="86" spans="1:16" s="12" customFormat="1" ht="12" x14ac:dyDescent="0.25">
      <c r="A86" s="40">
        <v>72</v>
      </c>
      <c r="B86" s="34" t="s">
        <v>108</v>
      </c>
      <c r="C86" s="35" t="s">
        <v>109</v>
      </c>
      <c r="D86" s="36">
        <v>0</v>
      </c>
      <c r="E86" s="37">
        <v>0</v>
      </c>
      <c r="F86" s="37">
        <v>0</v>
      </c>
      <c r="G86" s="38">
        <v>0</v>
      </c>
      <c r="H86" s="39">
        <f t="shared" si="5"/>
        <v>0</v>
      </c>
      <c r="I86" s="39"/>
      <c r="J86" s="38">
        <v>0</v>
      </c>
      <c r="K86" s="38">
        <v>0</v>
      </c>
      <c r="L86" s="38">
        <v>0</v>
      </c>
      <c r="M86" s="38">
        <v>0</v>
      </c>
      <c r="N86" s="38">
        <f t="shared" si="6"/>
        <v>0</v>
      </c>
      <c r="O86" s="39" t="str">
        <f t="shared" si="4"/>
        <v>N.A.</v>
      </c>
      <c r="P86" s="1"/>
    </row>
    <row r="87" spans="1:16" s="12" customFormat="1" ht="12" x14ac:dyDescent="0.25">
      <c r="A87" s="40">
        <v>73</v>
      </c>
      <c r="B87" s="34" t="s">
        <v>108</v>
      </c>
      <c r="C87" s="46" t="s">
        <v>110</v>
      </c>
      <c r="D87" s="36">
        <v>149.91299599999999</v>
      </c>
      <c r="E87" s="37">
        <v>64.78349</v>
      </c>
      <c r="F87" s="37">
        <v>0</v>
      </c>
      <c r="G87" s="38">
        <v>11.299325</v>
      </c>
      <c r="H87" s="39">
        <f t="shared" si="5"/>
        <v>73.830180999999996</v>
      </c>
      <c r="I87" s="39"/>
      <c r="J87" s="38">
        <v>1223.2763541641684</v>
      </c>
      <c r="K87" s="38">
        <v>66.926330429999979</v>
      </c>
      <c r="L87" s="38">
        <v>0</v>
      </c>
      <c r="M87" s="38">
        <v>11.67060942</v>
      </c>
      <c r="N87" s="38">
        <f t="shared" si="6"/>
        <v>1144.6794143141685</v>
      </c>
      <c r="O87" s="39" t="str">
        <f t="shared" si="4"/>
        <v>500&lt;</v>
      </c>
      <c r="P87" s="1"/>
    </row>
    <row r="88" spans="1:16" s="12" customFormat="1" ht="12" x14ac:dyDescent="0.25">
      <c r="A88" s="40">
        <v>74</v>
      </c>
      <c r="B88" s="34" t="s">
        <v>108</v>
      </c>
      <c r="C88" s="35" t="s">
        <v>111</v>
      </c>
      <c r="D88" s="36">
        <v>6.6786799999999973</v>
      </c>
      <c r="E88" s="37">
        <v>1.396E-2</v>
      </c>
      <c r="F88" s="37">
        <v>0</v>
      </c>
      <c r="G88" s="38">
        <v>0.42553200000000002</v>
      </c>
      <c r="H88" s="39">
        <f t="shared" si="5"/>
        <v>6.2391879999999968</v>
      </c>
      <c r="I88" s="39"/>
      <c r="J88" s="38">
        <v>105.57587511639821</v>
      </c>
      <c r="K88" s="38">
        <v>0</v>
      </c>
      <c r="L88" s="38">
        <v>0</v>
      </c>
      <c r="M88" s="38">
        <v>0.38397440999999999</v>
      </c>
      <c r="N88" s="38">
        <f t="shared" si="6"/>
        <v>105.19190070639821</v>
      </c>
      <c r="O88" s="39" t="str">
        <f t="shared" si="4"/>
        <v>500&lt;</v>
      </c>
      <c r="P88" s="1"/>
    </row>
    <row r="89" spans="1:16" s="12" customFormat="1" ht="12" x14ac:dyDescent="0.25">
      <c r="A89" s="40">
        <v>75</v>
      </c>
      <c r="B89" s="34" t="s">
        <v>108</v>
      </c>
      <c r="C89" s="35" t="s">
        <v>112</v>
      </c>
      <c r="D89" s="36">
        <v>20.725134999999998</v>
      </c>
      <c r="E89" s="37">
        <v>2.4213999999999999E-2</v>
      </c>
      <c r="F89" s="37">
        <v>0</v>
      </c>
      <c r="G89" s="38">
        <v>0.65257399999999999</v>
      </c>
      <c r="H89" s="39">
        <f t="shared" si="5"/>
        <v>20.048346999999996</v>
      </c>
      <c r="I89" s="39"/>
      <c r="J89" s="38">
        <v>950.4911813507639</v>
      </c>
      <c r="K89" s="38">
        <v>0</v>
      </c>
      <c r="L89" s="38">
        <v>0</v>
      </c>
      <c r="M89" s="38">
        <v>0.5680710699999999</v>
      </c>
      <c r="N89" s="38">
        <f t="shared" si="6"/>
        <v>949.92311028076392</v>
      </c>
      <c r="O89" s="39" t="str">
        <f t="shared" si="4"/>
        <v>500&lt;</v>
      </c>
      <c r="P89" s="1"/>
    </row>
    <row r="90" spans="1:16" s="12" customFormat="1" ht="12" x14ac:dyDescent="0.25">
      <c r="A90" s="40">
        <v>76</v>
      </c>
      <c r="B90" s="34" t="s">
        <v>108</v>
      </c>
      <c r="C90" s="35" t="s">
        <v>113</v>
      </c>
      <c r="D90" s="36">
        <v>102.67045099999997</v>
      </c>
      <c r="E90" s="37">
        <v>11.113659</v>
      </c>
      <c r="F90" s="37">
        <v>0</v>
      </c>
      <c r="G90" s="38">
        <v>0.179123</v>
      </c>
      <c r="H90" s="39">
        <f t="shared" si="5"/>
        <v>91.377668999999969</v>
      </c>
      <c r="I90" s="39"/>
      <c r="J90" s="38">
        <v>38.179977080652129</v>
      </c>
      <c r="K90" s="38">
        <v>10.54551049</v>
      </c>
      <c r="L90" s="38">
        <v>0</v>
      </c>
      <c r="M90" s="38">
        <v>0.10076235</v>
      </c>
      <c r="N90" s="38">
        <f t="shared" si="6"/>
        <v>27.533704240652131</v>
      </c>
      <c r="O90" s="39">
        <f t="shared" si="4"/>
        <v>-69.868235268014843</v>
      </c>
      <c r="P90" s="1"/>
    </row>
    <row r="91" spans="1:16" s="12" customFormat="1" ht="12" x14ac:dyDescent="0.25">
      <c r="A91" s="40">
        <v>77</v>
      </c>
      <c r="B91" s="34" t="s">
        <v>108</v>
      </c>
      <c r="C91" s="35" t="s">
        <v>114</v>
      </c>
      <c r="D91" s="36">
        <v>17.805620000000001</v>
      </c>
      <c r="E91" s="37">
        <v>3.1675000000000002E-2</v>
      </c>
      <c r="F91" s="37">
        <v>0</v>
      </c>
      <c r="G91" s="38">
        <v>0.96550999999999987</v>
      </c>
      <c r="H91" s="39">
        <f t="shared" si="5"/>
        <v>16.808435000000003</v>
      </c>
      <c r="I91" s="39"/>
      <c r="J91" s="38">
        <v>910.33022298394258</v>
      </c>
      <c r="K91" s="38">
        <v>0</v>
      </c>
      <c r="L91" s="38">
        <v>0</v>
      </c>
      <c r="M91" s="38">
        <v>0.87123397999999996</v>
      </c>
      <c r="N91" s="38">
        <f t="shared" si="6"/>
        <v>909.45898900394252</v>
      </c>
      <c r="O91" s="39" t="str">
        <f t="shared" si="4"/>
        <v>500&lt;</v>
      </c>
      <c r="P91" s="1"/>
    </row>
    <row r="92" spans="1:16" s="12" customFormat="1" ht="12" x14ac:dyDescent="0.25">
      <c r="A92" s="42">
        <v>78</v>
      </c>
      <c r="B92" s="43" t="s">
        <v>108</v>
      </c>
      <c r="C92" s="45" t="s">
        <v>115</v>
      </c>
      <c r="D92" s="36">
        <v>0</v>
      </c>
      <c r="E92" s="37">
        <v>0</v>
      </c>
      <c r="F92" s="37">
        <v>0</v>
      </c>
      <c r="G92" s="38">
        <v>0</v>
      </c>
      <c r="H92" s="39">
        <f t="shared" si="5"/>
        <v>0</v>
      </c>
      <c r="I92" s="39"/>
      <c r="J92" s="38">
        <v>0</v>
      </c>
      <c r="K92" s="38">
        <v>0</v>
      </c>
      <c r="L92" s="38">
        <v>0</v>
      </c>
      <c r="M92" s="38">
        <v>0</v>
      </c>
      <c r="N92" s="38">
        <f t="shared" si="6"/>
        <v>0</v>
      </c>
      <c r="O92" s="39" t="str">
        <f t="shared" si="4"/>
        <v>N.A.</v>
      </c>
      <c r="P92" s="1"/>
    </row>
    <row r="93" spans="1:16" s="12" customFormat="1" ht="12" x14ac:dyDescent="0.25">
      <c r="A93" s="42">
        <v>79</v>
      </c>
      <c r="B93" s="43" t="s">
        <v>116</v>
      </c>
      <c r="C93" s="47" t="s">
        <v>117</v>
      </c>
      <c r="D93" s="36">
        <v>546.74360300000001</v>
      </c>
      <c r="E93" s="37">
        <v>129.318341</v>
      </c>
      <c r="F93" s="37">
        <v>0</v>
      </c>
      <c r="G93" s="38">
        <v>18.158244</v>
      </c>
      <c r="H93" s="39">
        <f t="shared" si="5"/>
        <v>399.26701799999995</v>
      </c>
      <c r="I93" s="39"/>
      <c r="J93" s="38">
        <v>843.12333537468248</v>
      </c>
      <c r="K93" s="38">
        <v>138.53210134</v>
      </c>
      <c r="L93" s="38">
        <v>0</v>
      </c>
      <c r="M93" s="38">
        <v>12.28762918</v>
      </c>
      <c r="N93" s="38">
        <f t="shared" si="6"/>
        <v>692.30360485468248</v>
      </c>
      <c r="O93" s="39">
        <f t="shared" si="4"/>
        <v>73.393637251219829</v>
      </c>
      <c r="P93" s="1"/>
    </row>
    <row r="94" spans="1:16" s="12" customFormat="1" ht="12" x14ac:dyDescent="0.25">
      <c r="A94" s="42">
        <v>80</v>
      </c>
      <c r="B94" s="43" t="s">
        <v>108</v>
      </c>
      <c r="C94" s="45" t="s">
        <v>118</v>
      </c>
      <c r="D94" s="36">
        <v>620.12168399999996</v>
      </c>
      <c r="E94" s="37">
        <v>12.053834999999999</v>
      </c>
      <c r="F94" s="37">
        <v>0</v>
      </c>
      <c r="G94" s="38">
        <v>0.19739899999999999</v>
      </c>
      <c r="H94" s="39">
        <f t="shared" si="5"/>
        <v>607.87044999999989</v>
      </c>
      <c r="I94" s="39"/>
      <c r="J94" s="38">
        <v>36.819717058174355</v>
      </c>
      <c r="K94" s="38">
        <v>11.566641220000001</v>
      </c>
      <c r="L94" s="38">
        <v>0</v>
      </c>
      <c r="M94" s="38">
        <v>0.11276168</v>
      </c>
      <c r="N94" s="38">
        <f t="shared" si="6"/>
        <v>25.140314158174355</v>
      </c>
      <c r="O94" s="39">
        <f t="shared" si="4"/>
        <v>-95.864198669605614</v>
      </c>
      <c r="P94" s="1"/>
    </row>
    <row r="95" spans="1:16" s="12" customFormat="1" ht="12" x14ac:dyDescent="0.25">
      <c r="A95" s="40">
        <v>82</v>
      </c>
      <c r="B95" s="34" t="s">
        <v>116</v>
      </c>
      <c r="C95" s="35" t="s">
        <v>119</v>
      </c>
      <c r="D95" s="36">
        <v>0</v>
      </c>
      <c r="E95" s="37">
        <v>0</v>
      </c>
      <c r="F95" s="37">
        <v>0</v>
      </c>
      <c r="G95" s="38">
        <v>0</v>
      </c>
      <c r="H95" s="39">
        <f t="shared" si="5"/>
        <v>0</v>
      </c>
      <c r="I95" s="39"/>
      <c r="J95" s="38">
        <v>2.0306157473850308</v>
      </c>
      <c r="K95" s="38">
        <v>0</v>
      </c>
      <c r="L95" s="38">
        <v>0</v>
      </c>
      <c r="M95" s="38">
        <v>0</v>
      </c>
      <c r="N95" s="38">
        <f t="shared" si="6"/>
        <v>2.0306157473850308</v>
      </c>
      <c r="O95" s="39" t="str">
        <f t="shared" si="4"/>
        <v>N.A.</v>
      </c>
      <c r="P95" s="1"/>
    </row>
    <row r="96" spans="1:16" s="12" customFormat="1" ht="12" x14ac:dyDescent="0.25">
      <c r="A96" s="42">
        <v>83</v>
      </c>
      <c r="B96" s="43" t="s">
        <v>108</v>
      </c>
      <c r="C96" s="45" t="s">
        <v>120</v>
      </c>
      <c r="D96" s="36">
        <v>0.83255000000000001</v>
      </c>
      <c r="E96" s="37">
        <v>2.013E-3</v>
      </c>
      <c r="F96" s="37">
        <v>0</v>
      </c>
      <c r="G96" s="38">
        <v>6.1353999999999999E-2</v>
      </c>
      <c r="H96" s="39">
        <f t="shared" si="5"/>
        <v>0.76918299999999995</v>
      </c>
      <c r="I96" s="39"/>
      <c r="J96" s="38">
        <v>2.2085852638973664</v>
      </c>
      <c r="K96" s="38">
        <v>0</v>
      </c>
      <c r="L96" s="38">
        <v>0</v>
      </c>
      <c r="M96" s="38">
        <v>5.5363510000000005E-2</v>
      </c>
      <c r="N96" s="38">
        <f t="shared" si="6"/>
        <v>2.1532217538973666</v>
      </c>
      <c r="O96" s="39">
        <f t="shared" si="4"/>
        <v>179.93621204542569</v>
      </c>
      <c r="P96" s="1"/>
    </row>
    <row r="97" spans="1:17" s="12" customFormat="1" ht="12" x14ac:dyDescent="0.25">
      <c r="A97" s="42">
        <v>84</v>
      </c>
      <c r="B97" s="43" t="s">
        <v>116</v>
      </c>
      <c r="C97" s="45" t="s">
        <v>121</v>
      </c>
      <c r="D97" s="36">
        <v>25.658100000000001</v>
      </c>
      <c r="E97" s="37">
        <v>8.3255099999999995</v>
      </c>
      <c r="F97" s="37">
        <v>0</v>
      </c>
      <c r="G97" s="38">
        <v>0.24587199999999998</v>
      </c>
      <c r="H97" s="39">
        <f t="shared" si="5"/>
        <v>17.086718000000005</v>
      </c>
      <c r="I97" s="39"/>
      <c r="J97" s="38">
        <v>73.974807548421438</v>
      </c>
      <c r="K97" s="38">
        <v>7.9012719000000002</v>
      </c>
      <c r="L97" s="38">
        <v>0</v>
      </c>
      <c r="M97" s="38">
        <v>0.14520124000000001</v>
      </c>
      <c r="N97" s="38">
        <f t="shared" si="6"/>
        <v>65.928334408421435</v>
      </c>
      <c r="O97" s="39">
        <f t="shared" si="4"/>
        <v>285.8455111649962</v>
      </c>
      <c r="P97" s="1"/>
    </row>
    <row r="98" spans="1:17" s="12" customFormat="1" ht="12" x14ac:dyDescent="0.25">
      <c r="A98" s="42">
        <v>87</v>
      </c>
      <c r="B98" s="43" t="s">
        <v>108</v>
      </c>
      <c r="C98" s="45" t="s">
        <v>122</v>
      </c>
      <c r="D98" s="36">
        <v>0</v>
      </c>
      <c r="E98" s="37">
        <v>0</v>
      </c>
      <c r="F98" s="37">
        <v>0</v>
      </c>
      <c r="G98" s="38">
        <v>0</v>
      </c>
      <c r="H98" s="39">
        <f t="shared" si="5"/>
        <v>0</v>
      </c>
      <c r="I98" s="39"/>
      <c r="J98" s="38">
        <v>81.962249773870425</v>
      </c>
      <c r="K98" s="38">
        <v>0</v>
      </c>
      <c r="L98" s="38">
        <v>0</v>
      </c>
      <c r="M98" s="38">
        <v>0</v>
      </c>
      <c r="N98" s="38">
        <f t="shared" si="6"/>
        <v>81.962249773870425</v>
      </c>
      <c r="O98" s="39" t="str">
        <f t="shared" si="4"/>
        <v>N.A.</v>
      </c>
      <c r="P98" s="1"/>
    </row>
    <row r="99" spans="1:17" s="12" customFormat="1" ht="12" x14ac:dyDescent="0.25">
      <c r="A99" s="42">
        <v>90</v>
      </c>
      <c r="B99" s="43" t="s">
        <v>108</v>
      </c>
      <c r="C99" s="45" t="s">
        <v>123</v>
      </c>
      <c r="D99" s="36">
        <v>0</v>
      </c>
      <c r="E99" s="37">
        <v>0</v>
      </c>
      <c r="F99" s="37">
        <v>0</v>
      </c>
      <c r="G99" s="38">
        <v>0</v>
      </c>
      <c r="H99" s="39">
        <f t="shared" si="5"/>
        <v>0</v>
      </c>
      <c r="I99" s="39"/>
      <c r="J99" s="38">
        <v>4.4276103978024715</v>
      </c>
      <c r="K99" s="38">
        <v>0</v>
      </c>
      <c r="L99" s="38">
        <v>0</v>
      </c>
      <c r="M99" s="38">
        <v>0</v>
      </c>
      <c r="N99" s="38">
        <f t="shared" si="6"/>
        <v>4.4276103978024715</v>
      </c>
      <c r="O99" s="39" t="str">
        <f t="shared" si="4"/>
        <v>N.A.</v>
      </c>
      <c r="P99" s="1"/>
    </row>
    <row r="100" spans="1:17" s="12" customFormat="1" ht="12" x14ac:dyDescent="0.25">
      <c r="A100" s="40">
        <v>91</v>
      </c>
      <c r="B100" s="34" t="s">
        <v>108</v>
      </c>
      <c r="C100" s="35" t="s">
        <v>124</v>
      </c>
      <c r="D100" s="36">
        <v>12.240259999999999</v>
      </c>
      <c r="E100" s="37">
        <v>6.9462220000000015</v>
      </c>
      <c r="F100" s="37">
        <v>0</v>
      </c>
      <c r="G100" s="38">
        <v>0.5738390000000001</v>
      </c>
      <c r="H100" s="39">
        <f t="shared" si="5"/>
        <v>4.7201989999999974</v>
      </c>
      <c r="I100" s="39"/>
      <c r="J100" s="38">
        <v>52.600886902553491</v>
      </c>
      <c r="K100" s="38">
        <v>6.5817060400000003</v>
      </c>
      <c r="L100" s="38">
        <v>0</v>
      </c>
      <c r="M100" s="38">
        <v>0.39716066999999999</v>
      </c>
      <c r="N100" s="38">
        <f t="shared" si="6"/>
        <v>45.622020192553492</v>
      </c>
      <c r="O100" s="39" t="str">
        <f t="shared" si="4"/>
        <v>500&lt;</v>
      </c>
      <c r="P100" s="1"/>
    </row>
    <row r="101" spans="1:17" s="12" customFormat="1" ht="12" x14ac:dyDescent="0.25">
      <c r="A101" s="42">
        <v>92</v>
      </c>
      <c r="B101" s="43" t="s">
        <v>108</v>
      </c>
      <c r="C101" s="45" t="s">
        <v>125</v>
      </c>
      <c r="D101" s="36">
        <v>11.416600000000003</v>
      </c>
      <c r="E101" s="37">
        <v>1.7438959999999999</v>
      </c>
      <c r="F101" s="37">
        <v>0</v>
      </c>
      <c r="G101" s="38">
        <v>2.9527000000000001E-2</v>
      </c>
      <c r="H101" s="39">
        <f t="shared" si="5"/>
        <v>9.6431770000000032</v>
      </c>
      <c r="I101" s="39"/>
      <c r="J101" s="38">
        <v>26.6095105514819</v>
      </c>
      <c r="K101" s="38">
        <v>1.7333038700000001</v>
      </c>
      <c r="L101" s="38">
        <v>0</v>
      </c>
      <c r="M101" s="38">
        <v>1.6561720000000002E-2</v>
      </c>
      <c r="N101" s="38">
        <f t="shared" si="6"/>
        <v>24.859644961481902</v>
      </c>
      <c r="O101" s="39">
        <f t="shared" si="4"/>
        <v>157.79517436506552</v>
      </c>
      <c r="P101" s="1"/>
    </row>
    <row r="102" spans="1:17" s="12" customFormat="1" ht="12" x14ac:dyDescent="0.25">
      <c r="A102" s="42">
        <v>93</v>
      </c>
      <c r="B102" s="43" t="s">
        <v>108</v>
      </c>
      <c r="C102" s="45" t="s">
        <v>126</v>
      </c>
      <c r="D102" s="36">
        <v>7.6685440000000016</v>
      </c>
      <c r="E102" s="37">
        <v>3.3815999999999999E-2</v>
      </c>
      <c r="F102" s="37">
        <v>0</v>
      </c>
      <c r="G102" s="38">
        <v>0.70566499999999999</v>
      </c>
      <c r="H102" s="39">
        <f t="shared" si="5"/>
        <v>6.929063000000002</v>
      </c>
      <c r="I102" s="39"/>
      <c r="J102" s="38">
        <v>221.4626781849289</v>
      </c>
      <c r="K102" s="38">
        <v>0</v>
      </c>
      <c r="L102" s="38">
        <v>0</v>
      </c>
      <c r="M102" s="38">
        <v>0.5221824599999999</v>
      </c>
      <c r="N102" s="38">
        <f t="shared" si="6"/>
        <v>220.94049572492889</v>
      </c>
      <c r="O102" s="39" t="str">
        <f t="shared" si="4"/>
        <v>500&lt;</v>
      </c>
      <c r="P102" s="1"/>
    </row>
    <row r="103" spans="1:17" s="12" customFormat="1" ht="12" x14ac:dyDescent="0.25">
      <c r="A103" s="40">
        <v>94</v>
      </c>
      <c r="B103" s="34" t="s">
        <v>108</v>
      </c>
      <c r="C103" s="35" t="s">
        <v>127</v>
      </c>
      <c r="D103" s="36">
        <v>0</v>
      </c>
      <c r="E103" s="37">
        <v>0</v>
      </c>
      <c r="F103" s="37">
        <v>0</v>
      </c>
      <c r="G103" s="38">
        <v>0</v>
      </c>
      <c r="H103" s="39">
        <f t="shared" si="5"/>
        <v>0</v>
      </c>
      <c r="I103" s="39"/>
      <c r="J103" s="38">
        <v>22.333350133640867</v>
      </c>
      <c r="K103" s="38">
        <v>0</v>
      </c>
      <c r="L103" s="38">
        <v>0</v>
      </c>
      <c r="M103" s="38">
        <v>0</v>
      </c>
      <c r="N103" s="38">
        <f t="shared" si="6"/>
        <v>22.333350133640867</v>
      </c>
      <c r="O103" s="39" t="str">
        <f t="shared" si="4"/>
        <v>N.A.</v>
      </c>
      <c r="P103" s="1"/>
    </row>
    <row r="104" spans="1:17" s="12" customFormat="1" ht="12" x14ac:dyDescent="0.25">
      <c r="A104" s="40">
        <v>95</v>
      </c>
      <c r="B104" s="34" t="s">
        <v>43</v>
      </c>
      <c r="C104" s="35" t="s">
        <v>128</v>
      </c>
      <c r="D104" s="36">
        <v>0</v>
      </c>
      <c r="E104" s="37">
        <v>0</v>
      </c>
      <c r="F104" s="37">
        <v>0</v>
      </c>
      <c r="G104" s="38">
        <v>0</v>
      </c>
      <c r="H104" s="39">
        <f t="shared" si="5"/>
        <v>0</v>
      </c>
      <c r="I104" s="39"/>
      <c r="J104" s="38">
        <v>96.564828939190221</v>
      </c>
      <c r="K104" s="38">
        <v>1.071606457711421</v>
      </c>
      <c r="L104" s="38">
        <v>0</v>
      </c>
      <c r="M104" s="38">
        <v>0</v>
      </c>
      <c r="N104" s="38">
        <f t="shared" si="6"/>
        <v>95.493222481478796</v>
      </c>
      <c r="O104" s="39" t="str">
        <f t="shared" si="4"/>
        <v>N.A.</v>
      </c>
      <c r="P104" s="1"/>
    </row>
    <row r="105" spans="1:17" s="12" customFormat="1" ht="12" x14ac:dyDescent="0.25">
      <c r="A105" s="40">
        <v>98</v>
      </c>
      <c r="B105" s="34" t="s">
        <v>43</v>
      </c>
      <c r="C105" s="35" t="s">
        <v>129</v>
      </c>
      <c r="D105" s="36">
        <v>0</v>
      </c>
      <c r="E105" s="37">
        <v>0</v>
      </c>
      <c r="F105" s="37">
        <v>0</v>
      </c>
      <c r="G105" s="38">
        <v>0</v>
      </c>
      <c r="H105" s="39">
        <f t="shared" si="5"/>
        <v>0</v>
      </c>
      <c r="I105" s="39"/>
      <c r="J105" s="38">
        <v>36.308969905419843</v>
      </c>
      <c r="K105" s="38">
        <v>1.410948502653371</v>
      </c>
      <c r="L105" s="38">
        <v>0</v>
      </c>
      <c r="M105" s="38">
        <v>0</v>
      </c>
      <c r="N105" s="38">
        <f t="shared" si="6"/>
        <v>34.898021402766474</v>
      </c>
      <c r="O105" s="39" t="str">
        <f t="shared" si="4"/>
        <v>N.A.</v>
      </c>
      <c r="P105" s="1"/>
    </row>
    <row r="106" spans="1:17" s="12" customFormat="1" ht="12" x14ac:dyDescent="0.25">
      <c r="A106" s="40">
        <v>99</v>
      </c>
      <c r="B106" s="34" t="s">
        <v>43</v>
      </c>
      <c r="C106" s="45" t="s">
        <v>130</v>
      </c>
      <c r="D106" s="36">
        <v>533.71589800000015</v>
      </c>
      <c r="E106" s="37">
        <v>32.520712000000003</v>
      </c>
      <c r="F106" s="37">
        <v>0</v>
      </c>
      <c r="G106" s="38">
        <v>1.590293</v>
      </c>
      <c r="H106" s="39">
        <f t="shared" si="5"/>
        <v>499.60489300000017</v>
      </c>
      <c r="I106" s="39"/>
      <c r="J106" s="38">
        <v>988.10974043235854</v>
      </c>
      <c r="K106" s="38">
        <v>34.244325516157907</v>
      </c>
      <c r="L106" s="38">
        <v>0</v>
      </c>
      <c r="M106" s="38">
        <v>1.1159559999999999</v>
      </c>
      <c r="N106" s="38">
        <f t="shared" si="6"/>
        <v>952.74945891620064</v>
      </c>
      <c r="O106" s="39">
        <f t="shared" si="4"/>
        <v>90.700586056149831</v>
      </c>
      <c r="P106" s="1"/>
    </row>
    <row r="107" spans="1:17" s="12" customFormat="1" ht="12" x14ac:dyDescent="0.25">
      <c r="A107" s="40">
        <v>100</v>
      </c>
      <c r="B107" s="34" t="s">
        <v>131</v>
      </c>
      <c r="C107" s="45" t="s">
        <v>132</v>
      </c>
      <c r="D107" s="36">
        <v>558.14419899999996</v>
      </c>
      <c r="E107" s="37">
        <v>77.591292999999993</v>
      </c>
      <c r="F107" s="37">
        <v>0</v>
      </c>
      <c r="G107" s="38">
        <v>8.9886009999999992</v>
      </c>
      <c r="H107" s="39">
        <f t="shared" si="5"/>
        <v>471.56430499999993</v>
      </c>
      <c r="I107" s="39"/>
      <c r="J107" s="38">
        <v>1105.9786481982592</v>
      </c>
      <c r="K107" s="38">
        <v>74.19423600345236</v>
      </c>
      <c r="L107" s="38">
        <v>0</v>
      </c>
      <c r="M107" s="38">
        <v>5.5704570100000002</v>
      </c>
      <c r="N107" s="38">
        <f t="shared" si="6"/>
        <v>1026.213955184807</v>
      </c>
      <c r="O107" s="39">
        <f t="shared" si="4"/>
        <v>117.61909124669798</v>
      </c>
      <c r="P107" s="1"/>
    </row>
    <row r="108" spans="1:17" s="12" customFormat="1" ht="12" x14ac:dyDescent="0.25">
      <c r="A108" s="40">
        <v>101</v>
      </c>
      <c r="B108" s="34" t="s">
        <v>131</v>
      </c>
      <c r="C108" s="45" t="s">
        <v>133</v>
      </c>
      <c r="D108" s="36">
        <v>100.456771</v>
      </c>
      <c r="E108" s="37">
        <v>25.746100999999996</v>
      </c>
      <c r="F108" s="37">
        <v>0</v>
      </c>
      <c r="G108" s="38">
        <v>4.7877109999999998</v>
      </c>
      <c r="H108" s="39">
        <f t="shared" si="5"/>
        <v>69.922959000000006</v>
      </c>
      <c r="I108" s="39"/>
      <c r="J108" s="38">
        <v>777.26932185192049</v>
      </c>
      <c r="K108" s="38">
        <v>31.205836117505299</v>
      </c>
      <c r="L108" s="38">
        <v>0</v>
      </c>
      <c r="M108" s="38">
        <v>3.7937545500000005</v>
      </c>
      <c r="N108" s="38">
        <f t="shared" si="6"/>
        <v>742.26973118441515</v>
      </c>
      <c r="O108" s="39" t="str">
        <f t="shared" si="4"/>
        <v>500&lt;</v>
      </c>
      <c r="P108" s="1"/>
    </row>
    <row r="109" spans="1:17" s="12" customFormat="1" ht="12" x14ac:dyDescent="0.25">
      <c r="A109" s="42">
        <v>102</v>
      </c>
      <c r="B109" s="43" t="s">
        <v>131</v>
      </c>
      <c r="C109" s="45" t="s">
        <v>134</v>
      </c>
      <c r="D109" s="36">
        <v>289.90591499999999</v>
      </c>
      <c r="E109" s="37">
        <v>20.723904000000001</v>
      </c>
      <c r="F109" s="37">
        <v>0</v>
      </c>
      <c r="G109" s="38">
        <v>0.70197500000000002</v>
      </c>
      <c r="H109" s="39">
        <f t="shared" si="5"/>
        <v>268.48003599999998</v>
      </c>
      <c r="I109" s="39"/>
      <c r="J109" s="38">
        <v>129.98356675992068</v>
      </c>
      <c r="K109" s="38">
        <v>16.697912563802721</v>
      </c>
      <c r="L109" s="38">
        <v>0</v>
      </c>
      <c r="M109" s="38">
        <v>0.39203933000000002</v>
      </c>
      <c r="N109" s="38">
        <f t="shared" si="6"/>
        <v>112.89361486611796</v>
      </c>
      <c r="O109" s="39">
        <f t="shared" si="4"/>
        <v>-57.95083442773452</v>
      </c>
      <c r="P109" s="1"/>
    </row>
    <row r="110" spans="1:17" s="14" customFormat="1" ht="12" x14ac:dyDescent="0.25">
      <c r="A110" s="42">
        <v>103</v>
      </c>
      <c r="B110" s="43" t="s">
        <v>131</v>
      </c>
      <c r="C110" s="45" t="s">
        <v>135</v>
      </c>
      <c r="D110" s="36">
        <v>0</v>
      </c>
      <c r="E110" s="37">
        <v>0</v>
      </c>
      <c r="F110" s="37">
        <v>0</v>
      </c>
      <c r="G110" s="38">
        <v>0</v>
      </c>
      <c r="H110" s="39">
        <f t="shared" si="5"/>
        <v>0</v>
      </c>
      <c r="I110" s="39"/>
      <c r="J110" s="38">
        <v>78.948967845032811</v>
      </c>
      <c r="K110" s="38">
        <v>0.71440430514094733</v>
      </c>
      <c r="L110" s="38">
        <v>0</v>
      </c>
      <c r="M110" s="38">
        <v>0</v>
      </c>
      <c r="N110" s="38">
        <f t="shared" si="6"/>
        <v>78.234563539891866</v>
      </c>
      <c r="O110" s="39" t="str">
        <f t="shared" si="4"/>
        <v>N.A.</v>
      </c>
      <c r="P110" s="1"/>
    </row>
    <row r="111" spans="1:17" s="14" customFormat="1" ht="12" x14ac:dyDescent="0.25">
      <c r="A111" s="42">
        <v>104</v>
      </c>
      <c r="B111" s="43" t="s">
        <v>131</v>
      </c>
      <c r="C111" s="45" t="s">
        <v>136</v>
      </c>
      <c r="D111" s="36">
        <v>1041.8534999999997</v>
      </c>
      <c r="E111" s="37">
        <v>137.51483400000001</v>
      </c>
      <c r="F111" s="37">
        <v>0</v>
      </c>
      <c r="G111" s="38">
        <v>11.865990999999999</v>
      </c>
      <c r="H111" s="39">
        <f t="shared" si="5"/>
        <v>892.47267499999964</v>
      </c>
      <c r="I111" s="39"/>
      <c r="J111" s="38">
        <v>3755.3269813320794</v>
      </c>
      <c r="K111" s="38">
        <v>155.65548522069881</v>
      </c>
      <c r="L111" s="38">
        <v>0</v>
      </c>
      <c r="M111" s="38">
        <v>10.948065279999998</v>
      </c>
      <c r="N111" s="38">
        <f t="shared" si="6"/>
        <v>3588.7234308313809</v>
      </c>
      <c r="O111" s="39">
        <f t="shared" si="4"/>
        <v>302.1101745026964</v>
      </c>
      <c r="P111" s="1"/>
      <c r="Q111" s="12"/>
    </row>
    <row r="112" spans="1:17" s="12" customFormat="1" ht="12" x14ac:dyDescent="0.25">
      <c r="A112" s="40">
        <v>105</v>
      </c>
      <c r="B112" s="34" t="s">
        <v>131</v>
      </c>
      <c r="C112" s="35" t="s">
        <v>137</v>
      </c>
      <c r="D112" s="36">
        <v>818.34144600000025</v>
      </c>
      <c r="E112" s="37">
        <v>73.231672000000003</v>
      </c>
      <c r="F112" s="37">
        <v>0</v>
      </c>
      <c r="G112" s="38">
        <v>3.826085</v>
      </c>
      <c r="H112" s="39">
        <f t="shared" si="5"/>
        <v>741.28368900000021</v>
      </c>
      <c r="I112" s="39"/>
      <c r="J112" s="38">
        <v>2221.0675915637939</v>
      </c>
      <c r="K112" s="38">
        <v>77.417235281499288</v>
      </c>
      <c r="L112" s="38">
        <v>0</v>
      </c>
      <c r="M112" s="38">
        <v>2.6186451499999999</v>
      </c>
      <c r="N112" s="38">
        <f t="shared" si="6"/>
        <v>2141.0317111322947</v>
      </c>
      <c r="O112" s="39">
        <f t="shared" si="4"/>
        <v>188.82757612278905</v>
      </c>
      <c r="P112" s="1"/>
    </row>
    <row r="113" spans="1:16" s="12" customFormat="1" ht="12" x14ac:dyDescent="0.25">
      <c r="A113" s="40">
        <v>106</v>
      </c>
      <c r="B113" s="34" t="s">
        <v>29</v>
      </c>
      <c r="C113" s="35" t="s">
        <v>138</v>
      </c>
      <c r="D113" s="36">
        <v>994.43647400000009</v>
      </c>
      <c r="E113" s="37">
        <v>288.00050899999991</v>
      </c>
      <c r="F113" s="37">
        <v>0</v>
      </c>
      <c r="G113" s="38">
        <v>9.3234110000000001</v>
      </c>
      <c r="H113" s="39">
        <f t="shared" si="5"/>
        <v>697.11255400000016</v>
      </c>
      <c r="I113" s="39"/>
      <c r="J113" s="38">
        <v>1231.4497883581589</v>
      </c>
      <c r="K113" s="38">
        <v>293.16571932399995</v>
      </c>
      <c r="L113" s="38">
        <v>0</v>
      </c>
      <c r="M113" s="38">
        <v>5.5717555600000006</v>
      </c>
      <c r="N113" s="38">
        <f t="shared" si="6"/>
        <v>932.71231347415892</v>
      </c>
      <c r="O113" s="39">
        <f t="shared" si="4"/>
        <v>33.796516519792682</v>
      </c>
      <c r="P113" s="1"/>
    </row>
    <row r="114" spans="1:16" s="12" customFormat="1" ht="12" x14ac:dyDescent="0.25">
      <c r="A114" s="40">
        <v>107</v>
      </c>
      <c r="B114" s="34" t="s">
        <v>31</v>
      </c>
      <c r="C114" s="35" t="s">
        <v>139</v>
      </c>
      <c r="D114" s="36">
        <v>1643.0112619999993</v>
      </c>
      <c r="E114" s="37">
        <v>424.64266500000008</v>
      </c>
      <c r="F114" s="37">
        <v>0</v>
      </c>
      <c r="G114" s="38">
        <v>3.908344</v>
      </c>
      <c r="H114" s="39">
        <f t="shared" si="5"/>
        <v>1214.4602529999993</v>
      </c>
      <c r="I114" s="39"/>
      <c r="J114" s="38">
        <v>370.34692180591975</v>
      </c>
      <c r="K114" s="38">
        <v>351.33843555029995</v>
      </c>
      <c r="L114" s="38">
        <v>0</v>
      </c>
      <c r="M114" s="38">
        <v>2.3740980999999999</v>
      </c>
      <c r="N114" s="38">
        <f t="shared" si="6"/>
        <v>16.634388155619799</v>
      </c>
      <c r="O114" s="39">
        <f t="shared" si="4"/>
        <v>-98.630306087454983</v>
      </c>
      <c r="P114" s="1"/>
    </row>
    <row r="115" spans="1:16" s="12" customFormat="1" ht="12" x14ac:dyDescent="0.25">
      <c r="A115" s="40">
        <v>108</v>
      </c>
      <c r="B115" s="34" t="s">
        <v>39</v>
      </c>
      <c r="C115" s="35" t="s">
        <v>140</v>
      </c>
      <c r="D115" s="36">
        <v>159.01322100000002</v>
      </c>
      <c r="E115" s="37">
        <v>27.686136999999995</v>
      </c>
      <c r="F115" s="37">
        <v>0</v>
      </c>
      <c r="G115" s="38">
        <v>0.28372499999999995</v>
      </c>
      <c r="H115" s="39">
        <f t="shared" si="5"/>
        <v>131.04335900000001</v>
      </c>
      <c r="I115" s="39"/>
      <c r="J115" s="38">
        <v>193.23953642473631</v>
      </c>
      <c r="K115" s="38">
        <v>23.087512808479072</v>
      </c>
      <c r="L115" s="38">
        <v>0</v>
      </c>
      <c r="M115" s="38">
        <v>0.15802548999999999</v>
      </c>
      <c r="N115" s="38">
        <f t="shared" si="6"/>
        <v>169.99399812625725</v>
      </c>
      <c r="O115" s="39">
        <f t="shared" si="4"/>
        <v>29.723474293922241</v>
      </c>
      <c r="P115" s="1"/>
    </row>
    <row r="116" spans="1:16" s="14" customFormat="1" ht="12" x14ac:dyDescent="0.25">
      <c r="A116" s="42">
        <v>110</v>
      </c>
      <c r="B116" s="43" t="s">
        <v>116</v>
      </c>
      <c r="C116" s="45" t="s">
        <v>141</v>
      </c>
      <c r="D116" s="36">
        <v>35.147725999999999</v>
      </c>
      <c r="E116" s="37">
        <v>3.2737209999999997</v>
      </c>
      <c r="F116" s="37">
        <v>0</v>
      </c>
      <c r="G116" s="38">
        <v>9.9138000000000004E-2</v>
      </c>
      <c r="H116" s="39">
        <f t="shared" si="5"/>
        <v>31.774867</v>
      </c>
      <c r="I116" s="39"/>
      <c r="J116" s="38">
        <v>17.317736708201615</v>
      </c>
      <c r="K116" s="38">
        <v>3.10607385</v>
      </c>
      <c r="L116" s="38">
        <v>0</v>
      </c>
      <c r="M116" s="38">
        <v>5.708013E-2</v>
      </c>
      <c r="N116" s="38">
        <f t="shared" si="6"/>
        <v>14.154582728201616</v>
      </c>
      <c r="O116" s="39">
        <f t="shared" si="4"/>
        <v>-55.453526435841205</v>
      </c>
      <c r="P116" s="2"/>
    </row>
    <row r="117" spans="1:16" s="12" customFormat="1" ht="12" x14ac:dyDescent="0.25">
      <c r="A117" s="40">
        <v>111</v>
      </c>
      <c r="B117" s="34" t="s">
        <v>108</v>
      </c>
      <c r="C117" s="35" t="s">
        <v>142</v>
      </c>
      <c r="D117" s="36">
        <v>95.614014999999981</v>
      </c>
      <c r="E117" s="37">
        <v>43.623102000000003</v>
      </c>
      <c r="F117" s="37">
        <v>0</v>
      </c>
      <c r="G117" s="38">
        <v>19.411068999999998</v>
      </c>
      <c r="H117" s="39">
        <f t="shared" si="5"/>
        <v>32.57984399999998</v>
      </c>
      <c r="I117" s="39"/>
      <c r="J117" s="38">
        <v>370.23050583355081</v>
      </c>
      <c r="K117" s="38">
        <v>41.33384538</v>
      </c>
      <c r="L117" s="38">
        <v>0</v>
      </c>
      <c r="M117" s="38">
        <v>14.826676420000002</v>
      </c>
      <c r="N117" s="38">
        <f t="shared" si="6"/>
        <v>314.06998403355078</v>
      </c>
      <c r="O117" s="39" t="str">
        <f t="shared" si="4"/>
        <v>500&lt;</v>
      </c>
      <c r="P117" s="1"/>
    </row>
    <row r="118" spans="1:16" s="12" customFormat="1" ht="12" x14ac:dyDescent="0.25">
      <c r="A118" s="40">
        <v>112</v>
      </c>
      <c r="B118" s="34" t="s">
        <v>108</v>
      </c>
      <c r="C118" s="35" t="s">
        <v>143</v>
      </c>
      <c r="D118" s="36">
        <v>18.198050000000006</v>
      </c>
      <c r="E118" s="37">
        <v>2.6966E-2</v>
      </c>
      <c r="F118" s="37">
        <v>0</v>
      </c>
      <c r="G118" s="38">
        <v>0.65080099999999996</v>
      </c>
      <c r="H118" s="39">
        <f t="shared" si="5"/>
        <v>17.520283000000003</v>
      </c>
      <c r="I118" s="39"/>
      <c r="J118" s="38">
        <v>446.65692091255261</v>
      </c>
      <c r="K118" s="38">
        <v>0</v>
      </c>
      <c r="L118" s="38">
        <v>0</v>
      </c>
      <c r="M118" s="38">
        <v>0.50589476</v>
      </c>
      <c r="N118" s="38">
        <f t="shared" si="6"/>
        <v>446.15102615255262</v>
      </c>
      <c r="O118" s="39" t="str">
        <f t="shared" si="4"/>
        <v>500&lt;</v>
      </c>
      <c r="P118" s="1"/>
    </row>
    <row r="119" spans="1:16" s="12" customFormat="1" ht="12" x14ac:dyDescent="0.25">
      <c r="A119" s="40">
        <v>113</v>
      </c>
      <c r="B119" s="34" t="s">
        <v>116</v>
      </c>
      <c r="C119" s="35" t="s">
        <v>144</v>
      </c>
      <c r="D119" s="36">
        <v>85.425698999999994</v>
      </c>
      <c r="E119" s="37">
        <v>22.563685999999997</v>
      </c>
      <c r="F119" s="37">
        <v>0</v>
      </c>
      <c r="G119" s="38">
        <v>0.90314799999999995</v>
      </c>
      <c r="H119" s="39">
        <f t="shared" si="5"/>
        <v>61.958864999999996</v>
      </c>
      <c r="I119" s="39"/>
      <c r="J119" s="38">
        <v>48.297211654028274</v>
      </c>
      <c r="K119" s="38">
        <v>23.947802019999997</v>
      </c>
      <c r="L119" s="38">
        <v>0</v>
      </c>
      <c r="M119" s="38">
        <v>0.61095200999999999</v>
      </c>
      <c r="N119" s="38">
        <f t="shared" si="6"/>
        <v>23.738457624028278</v>
      </c>
      <c r="O119" s="39">
        <f t="shared" si="4"/>
        <v>-61.686745514095065</v>
      </c>
      <c r="P119" s="1"/>
    </row>
    <row r="120" spans="1:16" s="12" customFormat="1" ht="12" x14ac:dyDescent="0.25">
      <c r="A120" s="40">
        <v>114</v>
      </c>
      <c r="B120" s="34" t="s">
        <v>116</v>
      </c>
      <c r="C120" s="35" t="s">
        <v>145</v>
      </c>
      <c r="D120" s="36">
        <v>61.142044000000006</v>
      </c>
      <c r="E120" s="37">
        <v>18.243968000000002</v>
      </c>
      <c r="F120" s="37">
        <v>0</v>
      </c>
      <c r="G120" s="38">
        <v>1.3282440000000002</v>
      </c>
      <c r="H120" s="39">
        <f t="shared" si="5"/>
        <v>41.569832000000005</v>
      </c>
      <c r="I120" s="39"/>
      <c r="J120" s="38">
        <v>218.48812501892772</v>
      </c>
      <c r="K120" s="38">
        <v>17.259125580000003</v>
      </c>
      <c r="L120" s="38">
        <v>0</v>
      </c>
      <c r="M120" s="38">
        <v>0.9637656</v>
      </c>
      <c r="N120" s="38">
        <f t="shared" si="6"/>
        <v>200.26523383892771</v>
      </c>
      <c r="O120" s="39">
        <f t="shared" si="4"/>
        <v>381.75617798726648</v>
      </c>
      <c r="P120" s="1"/>
    </row>
    <row r="121" spans="1:16" s="12" customFormat="1" ht="12" x14ac:dyDescent="0.25">
      <c r="A121" s="40">
        <v>117</v>
      </c>
      <c r="B121" s="34" t="s">
        <v>116</v>
      </c>
      <c r="C121" s="35" t="s">
        <v>146</v>
      </c>
      <c r="D121" s="36">
        <v>491.47868700000004</v>
      </c>
      <c r="E121" s="37">
        <v>32.738464</v>
      </c>
      <c r="F121" s="37">
        <v>0</v>
      </c>
      <c r="G121" s="38">
        <v>2.6025739999999997</v>
      </c>
      <c r="H121" s="39">
        <f t="shared" si="5"/>
        <v>456.13764900000001</v>
      </c>
      <c r="I121" s="39"/>
      <c r="J121" s="38">
        <v>1051.1030445268382</v>
      </c>
      <c r="K121" s="38">
        <v>42.410661840000003</v>
      </c>
      <c r="L121" s="38">
        <v>0</v>
      </c>
      <c r="M121" s="38">
        <v>2.0896949899999999</v>
      </c>
      <c r="N121" s="38">
        <f t="shared" si="6"/>
        <v>1006.6026876968382</v>
      </c>
      <c r="O121" s="39">
        <f t="shared" si="4"/>
        <v>120.67958869513053</v>
      </c>
      <c r="P121" s="1"/>
    </row>
    <row r="122" spans="1:16" s="12" customFormat="1" ht="12" x14ac:dyDescent="0.25">
      <c r="A122" s="40">
        <v>118</v>
      </c>
      <c r="B122" s="34" t="s">
        <v>108</v>
      </c>
      <c r="C122" s="35" t="s">
        <v>147</v>
      </c>
      <c r="D122" s="36">
        <v>84.459640999999991</v>
      </c>
      <c r="E122" s="37">
        <v>12.694593999999999</v>
      </c>
      <c r="F122" s="37">
        <v>0</v>
      </c>
      <c r="G122" s="38">
        <v>0.85537799999999997</v>
      </c>
      <c r="H122" s="39">
        <f t="shared" si="5"/>
        <v>70.909668999999994</v>
      </c>
      <c r="I122" s="39"/>
      <c r="J122" s="38">
        <v>375.25087195834607</v>
      </c>
      <c r="K122" s="38">
        <v>17.513441839999999</v>
      </c>
      <c r="L122" s="38">
        <v>0</v>
      </c>
      <c r="M122" s="38">
        <v>0.69457251000000009</v>
      </c>
      <c r="N122" s="38">
        <f t="shared" si="6"/>
        <v>357.04285760834608</v>
      </c>
      <c r="O122" s="39">
        <f t="shared" si="4"/>
        <v>403.51787371669457</v>
      </c>
      <c r="P122" s="1"/>
    </row>
    <row r="123" spans="1:16" s="12" customFormat="1" ht="12" x14ac:dyDescent="0.25">
      <c r="A123" s="40">
        <v>122</v>
      </c>
      <c r="B123" s="34" t="s">
        <v>43</v>
      </c>
      <c r="C123" s="35" t="s">
        <v>148</v>
      </c>
      <c r="D123" s="36">
        <v>53.385250000000006</v>
      </c>
      <c r="E123" s="37">
        <v>9.9849210000000017</v>
      </c>
      <c r="F123" s="37">
        <v>0</v>
      </c>
      <c r="G123" s="38">
        <v>9.9079E-2</v>
      </c>
      <c r="H123" s="39">
        <f t="shared" si="5"/>
        <v>43.301250000000003</v>
      </c>
      <c r="I123" s="39"/>
      <c r="J123" s="38">
        <v>69.379389748293661</v>
      </c>
      <c r="K123" s="38">
        <v>7.6906583316594155</v>
      </c>
      <c r="L123" s="38">
        <v>0</v>
      </c>
      <c r="M123" s="38">
        <v>5.7559350000000009E-2</v>
      </c>
      <c r="N123" s="38">
        <f t="shared" si="6"/>
        <v>61.63117206663425</v>
      </c>
      <c r="O123" s="39">
        <f t="shared" si="4"/>
        <v>42.331161494493216</v>
      </c>
      <c r="P123" s="1"/>
    </row>
    <row r="124" spans="1:16" s="12" customFormat="1" ht="12" x14ac:dyDescent="0.25">
      <c r="A124" s="40">
        <v>123</v>
      </c>
      <c r="B124" s="34" t="s">
        <v>149</v>
      </c>
      <c r="C124" s="35" t="s">
        <v>150</v>
      </c>
      <c r="D124" s="36">
        <v>34.423056999999993</v>
      </c>
      <c r="E124" s="37">
        <v>4.865545</v>
      </c>
      <c r="F124" s="37">
        <v>0</v>
      </c>
      <c r="G124" s="38">
        <v>7.3518E-2</v>
      </c>
      <c r="H124" s="39">
        <f t="shared" si="5"/>
        <v>29.483993999999992</v>
      </c>
      <c r="I124" s="39"/>
      <c r="J124" s="38">
        <v>25.26455610260934</v>
      </c>
      <c r="K124" s="38">
        <v>3.7634104553377359</v>
      </c>
      <c r="L124" s="38">
        <v>0</v>
      </c>
      <c r="M124" s="38">
        <v>4.1222220000000004E-2</v>
      </c>
      <c r="N124" s="38">
        <f t="shared" si="6"/>
        <v>21.459923427271605</v>
      </c>
      <c r="O124" s="39">
        <f t="shared" si="4"/>
        <v>-27.215005445762841</v>
      </c>
      <c r="P124" s="1"/>
    </row>
    <row r="125" spans="1:16" s="12" customFormat="1" ht="12" x14ac:dyDescent="0.25">
      <c r="A125" s="40">
        <v>124</v>
      </c>
      <c r="B125" s="34" t="s">
        <v>43</v>
      </c>
      <c r="C125" s="35" t="s">
        <v>151</v>
      </c>
      <c r="D125" s="36">
        <v>131.56724</v>
      </c>
      <c r="E125" s="37">
        <v>66.735674999999986</v>
      </c>
      <c r="F125" s="37">
        <v>0</v>
      </c>
      <c r="G125" s="38">
        <v>5.7874640000000008</v>
      </c>
      <c r="H125" s="39">
        <f t="shared" si="5"/>
        <v>59.044101000000012</v>
      </c>
      <c r="I125" s="39"/>
      <c r="J125" s="38">
        <v>1674.4177314699746</v>
      </c>
      <c r="K125" s="38">
        <v>64.135847486673228</v>
      </c>
      <c r="L125" s="38">
        <v>0</v>
      </c>
      <c r="M125" s="38">
        <v>3.6831029100000001</v>
      </c>
      <c r="N125" s="38">
        <f t="shared" si="6"/>
        <v>1606.5987810733016</v>
      </c>
      <c r="O125" s="39" t="str">
        <f t="shared" si="4"/>
        <v>500&lt;</v>
      </c>
      <c r="P125" s="1"/>
    </row>
    <row r="126" spans="1:16" s="12" customFormat="1" ht="12" x14ac:dyDescent="0.25">
      <c r="A126" s="40">
        <v>126</v>
      </c>
      <c r="B126" s="34" t="s">
        <v>131</v>
      </c>
      <c r="C126" s="35" t="s">
        <v>152</v>
      </c>
      <c r="D126" s="36">
        <v>348.27663899999993</v>
      </c>
      <c r="E126" s="37">
        <v>99.259039000000001</v>
      </c>
      <c r="F126" s="37">
        <v>0</v>
      </c>
      <c r="G126" s="38">
        <v>5.8412370000000005</v>
      </c>
      <c r="H126" s="39">
        <f t="shared" si="5"/>
        <v>243.17636299999992</v>
      </c>
      <c r="I126" s="39"/>
      <c r="J126" s="38">
        <v>2245.4845953942536</v>
      </c>
      <c r="K126" s="38">
        <v>101.17810303414272</v>
      </c>
      <c r="L126" s="38">
        <v>0</v>
      </c>
      <c r="M126" s="38">
        <v>3.8195647999999993</v>
      </c>
      <c r="N126" s="38">
        <f t="shared" si="6"/>
        <v>2140.4869275601109</v>
      </c>
      <c r="O126" s="39" t="str">
        <f t="shared" si="4"/>
        <v>500&lt;</v>
      </c>
      <c r="P126" s="1"/>
    </row>
    <row r="127" spans="1:16" s="12" customFormat="1" ht="12" x14ac:dyDescent="0.25">
      <c r="A127" s="40">
        <v>127</v>
      </c>
      <c r="B127" s="34" t="s">
        <v>153</v>
      </c>
      <c r="C127" s="35" t="s">
        <v>154</v>
      </c>
      <c r="D127" s="36">
        <v>341.90111300000012</v>
      </c>
      <c r="E127" s="37">
        <v>96.165499000000011</v>
      </c>
      <c r="F127" s="37">
        <v>0</v>
      </c>
      <c r="G127" s="38">
        <v>7.3149909999999991</v>
      </c>
      <c r="H127" s="39">
        <f t="shared" si="5"/>
        <v>238.42062300000012</v>
      </c>
      <c r="I127" s="39"/>
      <c r="J127" s="38">
        <v>3786.8947556051021</v>
      </c>
      <c r="K127" s="38">
        <v>121.524279723528</v>
      </c>
      <c r="L127" s="38">
        <v>0</v>
      </c>
      <c r="M127" s="38">
        <v>5.587570509999999</v>
      </c>
      <c r="N127" s="38">
        <f t="shared" si="6"/>
        <v>3659.7829053715741</v>
      </c>
      <c r="O127" s="39" t="str">
        <f t="shared" si="4"/>
        <v>500&lt;</v>
      </c>
      <c r="P127" s="1"/>
    </row>
    <row r="128" spans="1:16" s="12" customFormat="1" ht="12" x14ac:dyDescent="0.25">
      <c r="A128" s="40">
        <v>128</v>
      </c>
      <c r="B128" s="34" t="s">
        <v>131</v>
      </c>
      <c r="C128" s="35" t="s">
        <v>155</v>
      </c>
      <c r="D128" s="36">
        <v>1084.6476</v>
      </c>
      <c r="E128" s="37">
        <v>80.471675000000005</v>
      </c>
      <c r="F128" s="37">
        <v>0</v>
      </c>
      <c r="G128" s="38">
        <v>2.4102630000000005</v>
      </c>
      <c r="H128" s="39">
        <f t="shared" si="5"/>
        <v>1001.765662</v>
      </c>
      <c r="I128" s="39"/>
      <c r="J128" s="38">
        <v>382.46915921978922</v>
      </c>
      <c r="K128" s="38">
        <v>61.967100073936756</v>
      </c>
      <c r="L128" s="38">
        <v>0</v>
      </c>
      <c r="M128" s="38">
        <v>3.0189647700000002</v>
      </c>
      <c r="N128" s="38">
        <f t="shared" si="6"/>
        <v>317.48309437585243</v>
      </c>
      <c r="O128" s="39">
        <f t="shared" si="4"/>
        <v>-68.307648543072901</v>
      </c>
      <c r="P128" s="1"/>
    </row>
    <row r="129" spans="1:16" s="12" customFormat="1" ht="12" x14ac:dyDescent="0.25">
      <c r="A129" s="40">
        <v>130</v>
      </c>
      <c r="B129" s="34" t="s">
        <v>131</v>
      </c>
      <c r="C129" s="35" t="s">
        <v>156</v>
      </c>
      <c r="D129" s="36">
        <v>223.20850199999998</v>
      </c>
      <c r="E129" s="37">
        <v>61.100205000000003</v>
      </c>
      <c r="F129" s="37">
        <v>0</v>
      </c>
      <c r="G129" s="38">
        <v>14.555812000000003</v>
      </c>
      <c r="H129" s="39">
        <f t="shared" si="5"/>
        <v>147.55248499999999</v>
      </c>
      <c r="I129" s="39"/>
      <c r="J129" s="38">
        <v>258.64194103640267</v>
      </c>
      <c r="K129" s="38">
        <v>76.350516286948547</v>
      </c>
      <c r="L129" s="38">
        <v>0</v>
      </c>
      <c r="M129" s="38">
        <v>11.678917890000003</v>
      </c>
      <c r="N129" s="38">
        <f t="shared" si="6"/>
        <v>170.6125068594541</v>
      </c>
      <c r="O129" s="39">
        <f t="shared" si="4"/>
        <v>15.628352080586181</v>
      </c>
      <c r="P129" s="1"/>
    </row>
    <row r="130" spans="1:16" s="12" customFormat="1" ht="12" x14ac:dyDescent="0.25">
      <c r="A130" s="40">
        <v>132</v>
      </c>
      <c r="B130" s="34" t="s">
        <v>157</v>
      </c>
      <c r="C130" s="35" t="s">
        <v>158</v>
      </c>
      <c r="D130" s="36">
        <v>394.89059800000013</v>
      </c>
      <c r="E130" s="37">
        <v>104.448824</v>
      </c>
      <c r="F130" s="37">
        <v>0</v>
      </c>
      <c r="G130" s="38">
        <v>33.838617999999997</v>
      </c>
      <c r="H130" s="39">
        <f t="shared" si="5"/>
        <v>256.60315600000013</v>
      </c>
      <c r="I130" s="39"/>
      <c r="J130" s="38">
        <v>156.61220274615286</v>
      </c>
      <c r="K130" s="38">
        <v>118.86261809999999</v>
      </c>
      <c r="L130" s="38">
        <v>0</v>
      </c>
      <c r="M130" s="38">
        <v>21.69016328</v>
      </c>
      <c r="N130" s="38">
        <f t="shared" si="6"/>
        <v>16.059421366152868</v>
      </c>
      <c r="O130" s="39">
        <f t="shared" si="4"/>
        <v>-93.741533963770564</v>
      </c>
      <c r="P130" s="1"/>
    </row>
    <row r="131" spans="1:16" s="12" customFormat="1" ht="12" x14ac:dyDescent="0.25">
      <c r="A131" s="40">
        <v>136</v>
      </c>
      <c r="B131" s="34" t="s">
        <v>39</v>
      </c>
      <c r="C131" s="35" t="s">
        <v>159</v>
      </c>
      <c r="D131" s="36">
        <v>27.956587999999993</v>
      </c>
      <c r="E131" s="37">
        <v>8.6644879999999986</v>
      </c>
      <c r="F131" s="37">
        <v>0</v>
      </c>
      <c r="G131" s="38">
        <v>0.64699399999999996</v>
      </c>
      <c r="H131" s="39">
        <f t="shared" si="5"/>
        <v>18.645105999999995</v>
      </c>
      <c r="I131" s="39"/>
      <c r="J131" s="38">
        <v>9.0877504871756365</v>
      </c>
      <c r="K131" s="38">
        <v>8.3156483363221518</v>
      </c>
      <c r="L131" s="38">
        <v>0</v>
      </c>
      <c r="M131" s="38">
        <v>0.36953876000000002</v>
      </c>
      <c r="N131" s="38">
        <f t="shared" si="6"/>
        <v>0.40256339085348464</v>
      </c>
      <c r="O131" s="39">
        <f t="shared" si="4"/>
        <v>-97.840916587690714</v>
      </c>
      <c r="P131" s="1"/>
    </row>
    <row r="132" spans="1:16" s="12" customFormat="1" ht="12" x14ac:dyDescent="0.25">
      <c r="A132" s="40">
        <v>138</v>
      </c>
      <c r="B132" s="34" t="s">
        <v>43</v>
      </c>
      <c r="C132" s="35" t="s">
        <v>160</v>
      </c>
      <c r="D132" s="36">
        <v>122.15553700000004</v>
      </c>
      <c r="E132" s="37">
        <v>13.076169</v>
      </c>
      <c r="F132" s="37">
        <v>0</v>
      </c>
      <c r="G132" s="38">
        <v>0.57954399999999995</v>
      </c>
      <c r="H132" s="39">
        <f t="shared" si="5"/>
        <v>108.49982400000005</v>
      </c>
      <c r="I132" s="39"/>
      <c r="J132" s="38">
        <v>489.20391581104809</v>
      </c>
      <c r="K132" s="38">
        <v>12.743242014385157</v>
      </c>
      <c r="L132" s="38">
        <v>0</v>
      </c>
      <c r="M132" s="38">
        <v>0.42703587000000004</v>
      </c>
      <c r="N132" s="38">
        <f t="shared" si="6"/>
        <v>476.03363792666295</v>
      </c>
      <c r="O132" s="39">
        <f t="shared" si="4"/>
        <v>338.74139180784545</v>
      </c>
      <c r="P132" s="1"/>
    </row>
    <row r="133" spans="1:16" s="12" customFormat="1" ht="12" x14ac:dyDescent="0.25">
      <c r="A133" s="40">
        <v>139</v>
      </c>
      <c r="B133" s="34" t="s">
        <v>43</v>
      </c>
      <c r="C133" s="35" t="s">
        <v>161</v>
      </c>
      <c r="D133" s="36">
        <v>65.571287000000027</v>
      </c>
      <c r="E133" s="37">
        <v>21.687574000000001</v>
      </c>
      <c r="F133" s="37">
        <v>0</v>
      </c>
      <c r="G133" s="38">
        <v>3.9667339999999998</v>
      </c>
      <c r="H133" s="39">
        <f t="shared" si="5"/>
        <v>39.916979000000026</v>
      </c>
      <c r="I133" s="39"/>
      <c r="J133" s="38">
        <v>63.494119866599384</v>
      </c>
      <c r="K133" s="38">
        <v>20.996615526633967</v>
      </c>
      <c r="L133" s="38">
        <v>0</v>
      </c>
      <c r="M133" s="38">
        <v>3.17706059</v>
      </c>
      <c r="N133" s="38">
        <f t="shared" si="6"/>
        <v>39.32044374996542</v>
      </c>
      <c r="O133" s="39">
        <f t="shared" si="4"/>
        <v>-1.4944398724026819</v>
      </c>
      <c r="P133" s="1"/>
    </row>
    <row r="134" spans="1:16" s="12" customFormat="1" ht="12" x14ac:dyDescent="0.25">
      <c r="A134" s="40">
        <v>140</v>
      </c>
      <c r="B134" s="34" t="s">
        <v>149</v>
      </c>
      <c r="C134" s="35" t="s">
        <v>162</v>
      </c>
      <c r="D134" s="36">
        <v>712.98067299999991</v>
      </c>
      <c r="E134" s="37">
        <v>534.580288</v>
      </c>
      <c r="F134" s="37">
        <v>0</v>
      </c>
      <c r="G134" s="38">
        <v>11.403262</v>
      </c>
      <c r="H134" s="39">
        <f t="shared" si="5"/>
        <v>166.9971229999999</v>
      </c>
      <c r="I134" s="39"/>
      <c r="J134" s="38">
        <v>482.80483571125302</v>
      </c>
      <c r="K134" s="38">
        <v>18.431237571448538</v>
      </c>
      <c r="L134" s="38">
        <v>0</v>
      </c>
      <c r="M134" s="38">
        <v>5.6515895700000005</v>
      </c>
      <c r="N134" s="38">
        <f t="shared" si="6"/>
        <v>458.72200856980447</v>
      </c>
      <c r="O134" s="39">
        <f t="shared" si="4"/>
        <v>174.68856967661935</v>
      </c>
      <c r="P134" s="1"/>
    </row>
    <row r="135" spans="1:16" s="12" customFormat="1" ht="12" x14ac:dyDescent="0.25">
      <c r="A135" s="40">
        <v>141</v>
      </c>
      <c r="B135" s="34" t="s">
        <v>43</v>
      </c>
      <c r="C135" s="35" t="s">
        <v>163</v>
      </c>
      <c r="D135" s="36">
        <v>46.314921000000005</v>
      </c>
      <c r="E135" s="37">
        <v>14.327946000000001</v>
      </c>
      <c r="F135" s="37">
        <v>0</v>
      </c>
      <c r="G135" s="38">
        <v>1.668336</v>
      </c>
      <c r="H135" s="39">
        <f t="shared" si="5"/>
        <v>30.318639000000005</v>
      </c>
      <c r="I135" s="39"/>
      <c r="J135" s="38">
        <v>207.18765948445099</v>
      </c>
      <c r="K135" s="38">
        <v>13.755158401378461</v>
      </c>
      <c r="L135" s="38">
        <v>0</v>
      </c>
      <c r="M135" s="38">
        <v>0.99408070999999998</v>
      </c>
      <c r="N135" s="38">
        <f t="shared" si="6"/>
        <v>192.43842037307255</v>
      </c>
      <c r="O135" s="39" t="str">
        <f t="shared" si="4"/>
        <v>500&lt;</v>
      </c>
      <c r="P135" s="1"/>
    </row>
    <row r="136" spans="1:16" s="12" customFormat="1" ht="12" x14ac:dyDescent="0.25">
      <c r="A136" s="40">
        <v>142</v>
      </c>
      <c r="B136" s="34" t="s">
        <v>131</v>
      </c>
      <c r="C136" s="35" t="s">
        <v>164</v>
      </c>
      <c r="D136" s="36">
        <v>307.58757399999996</v>
      </c>
      <c r="E136" s="37">
        <v>68.307555000000008</v>
      </c>
      <c r="F136" s="37">
        <v>0</v>
      </c>
      <c r="G136" s="38">
        <v>7.5887399999999996</v>
      </c>
      <c r="H136" s="39">
        <f t="shared" si="5"/>
        <v>231.69127899999995</v>
      </c>
      <c r="I136" s="39"/>
      <c r="J136" s="38">
        <v>265.19328704992358</v>
      </c>
      <c r="K136" s="38">
        <v>67.446143983296963</v>
      </c>
      <c r="L136" s="38">
        <v>0</v>
      </c>
      <c r="M136" s="38">
        <v>4.5337270399999996</v>
      </c>
      <c r="N136" s="38">
        <f t="shared" si="6"/>
        <v>193.21341602662662</v>
      </c>
      <c r="O136" s="39">
        <f t="shared" si="4"/>
        <v>-16.607385111536001</v>
      </c>
      <c r="P136" s="1"/>
    </row>
    <row r="137" spans="1:16" s="12" customFormat="1" ht="12" x14ac:dyDescent="0.25">
      <c r="A137" s="40">
        <v>143</v>
      </c>
      <c r="B137" s="34" t="s">
        <v>131</v>
      </c>
      <c r="C137" s="35" t="s">
        <v>165</v>
      </c>
      <c r="D137" s="36">
        <v>240.83309299999999</v>
      </c>
      <c r="E137" s="37">
        <v>104.43725899999998</v>
      </c>
      <c r="F137" s="37">
        <v>0</v>
      </c>
      <c r="G137" s="38">
        <v>9.5033329999999996</v>
      </c>
      <c r="H137" s="39">
        <f t="shared" si="5"/>
        <v>126.89250100000001</v>
      </c>
      <c r="I137" s="39"/>
      <c r="J137" s="38">
        <v>686.48130345422487</v>
      </c>
      <c r="K137" s="38">
        <v>113.54108306813532</v>
      </c>
      <c r="L137" s="38">
        <v>0</v>
      </c>
      <c r="M137" s="38">
        <v>6.8346973500000008</v>
      </c>
      <c r="N137" s="38">
        <f t="shared" si="6"/>
        <v>566.10552303608949</v>
      </c>
      <c r="O137" s="39">
        <f t="shared" si="4"/>
        <v>346.13000656050542</v>
      </c>
      <c r="P137" s="1"/>
    </row>
    <row r="138" spans="1:16" s="12" customFormat="1" ht="12" x14ac:dyDescent="0.25">
      <c r="A138" s="40">
        <v>144</v>
      </c>
      <c r="B138" s="34" t="s">
        <v>153</v>
      </c>
      <c r="C138" s="35" t="s">
        <v>166</v>
      </c>
      <c r="D138" s="36">
        <v>373.60000500000001</v>
      </c>
      <c r="E138" s="37">
        <v>58.251252999999991</v>
      </c>
      <c r="F138" s="37">
        <v>0</v>
      </c>
      <c r="G138" s="38">
        <v>4.4393799999999999</v>
      </c>
      <c r="H138" s="39">
        <f t="shared" si="5"/>
        <v>310.90937199999996</v>
      </c>
      <c r="I138" s="39"/>
      <c r="J138" s="38">
        <v>923.68841561742806</v>
      </c>
      <c r="K138" s="38">
        <v>57.320751983399752</v>
      </c>
      <c r="L138" s="38">
        <v>0</v>
      </c>
      <c r="M138" s="38">
        <v>2.7806516099999996</v>
      </c>
      <c r="N138" s="38">
        <f t="shared" si="6"/>
        <v>863.58701202402835</v>
      </c>
      <c r="O138" s="39">
        <f t="shared" si="4"/>
        <v>177.76165332964888</v>
      </c>
      <c r="P138" s="1"/>
    </row>
    <row r="139" spans="1:16" s="12" customFormat="1" ht="12" x14ac:dyDescent="0.25">
      <c r="A139" s="40">
        <v>146</v>
      </c>
      <c r="B139" s="34" t="s">
        <v>97</v>
      </c>
      <c r="C139" s="35" t="s">
        <v>167</v>
      </c>
      <c r="D139" s="36">
        <v>2216.033105</v>
      </c>
      <c r="E139" s="37">
        <v>982.33209500000009</v>
      </c>
      <c r="F139" s="37">
        <v>0</v>
      </c>
      <c r="G139" s="38">
        <v>970.16620699999999</v>
      </c>
      <c r="H139" s="39">
        <f t="shared" si="5"/>
        <v>263.53480299999978</v>
      </c>
      <c r="I139" s="39"/>
      <c r="J139" s="38">
        <v>1179.6124003079935</v>
      </c>
      <c r="K139" s="38">
        <v>759.65358868999999</v>
      </c>
      <c r="L139" s="38">
        <v>0</v>
      </c>
      <c r="M139" s="38">
        <v>1032.7036287400001</v>
      </c>
      <c r="N139" s="38">
        <f t="shared" si="6"/>
        <v>-612.74481712200657</v>
      </c>
      <c r="O139" s="39">
        <f t="shared" si="4"/>
        <v>-332.51001770798638</v>
      </c>
      <c r="P139" s="1"/>
    </row>
    <row r="140" spans="1:16" s="12" customFormat="1" ht="12" x14ac:dyDescent="0.25">
      <c r="A140" s="40">
        <v>147</v>
      </c>
      <c r="B140" s="34" t="s">
        <v>95</v>
      </c>
      <c r="C140" s="35" t="s">
        <v>168</v>
      </c>
      <c r="D140" s="36">
        <v>2896.1964709999997</v>
      </c>
      <c r="E140" s="37">
        <v>934.67585299999973</v>
      </c>
      <c r="F140" s="37">
        <v>0</v>
      </c>
      <c r="G140" s="38">
        <v>59.403030000000001</v>
      </c>
      <c r="H140" s="39">
        <f t="shared" si="5"/>
        <v>1902.1175880000001</v>
      </c>
      <c r="I140" s="39"/>
      <c r="J140" s="38">
        <v>1304.2711249817562</v>
      </c>
      <c r="K140" s="38">
        <v>915.83513799130003</v>
      </c>
      <c r="L140" s="38">
        <v>0</v>
      </c>
      <c r="M140" s="38">
        <v>58.152405699999989</v>
      </c>
      <c r="N140" s="38">
        <f t="shared" si="6"/>
        <v>330.2835812904562</v>
      </c>
      <c r="O140" s="39">
        <f t="shared" si="4"/>
        <v>-82.636006134734501</v>
      </c>
      <c r="P140" s="1"/>
    </row>
    <row r="141" spans="1:16" s="12" customFormat="1" ht="12" x14ac:dyDescent="0.25">
      <c r="A141" s="40">
        <v>148</v>
      </c>
      <c r="B141" s="34" t="s">
        <v>169</v>
      </c>
      <c r="C141" s="35" t="s">
        <v>170</v>
      </c>
      <c r="D141" s="36">
        <v>273.74796699999996</v>
      </c>
      <c r="E141" s="37">
        <v>26.438782999999997</v>
      </c>
      <c r="F141" s="37">
        <v>0</v>
      </c>
      <c r="G141" s="38">
        <v>1.4813010000000002</v>
      </c>
      <c r="H141" s="39">
        <f t="shared" si="5"/>
        <v>245.82788299999996</v>
      </c>
      <c r="I141" s="39"/>
      <c r="J141" s="38">
        <v>328.85941903465755</v>
      </c>
      <c r="K141" s="38">
        <v>25.363394868333334</v>
      </c>
      <c r="L141" s="38">
        <v>0</v>
      </c>
      <c r="M141" s="38">
        <v>1.05567082</v>
      </c>
      <c r="N141" s="38">
        <f t="shared" si="6"/>
        <v>302.44035334632423</v>
      </c>
      <c r="O141" s="39">
        <f t="shared" si="4"/>
        <v>23.029312076174975</v>
      </c>
      <c r="P141" s="1"/>
    </row>
    <row r="142" spans="1:16" s="12" customFormat="1" ht="12" x14ac:dyDescent="0.25">
      <c r="A142" s="40">
        <v>149</v>
      </c>
      <c r="B142" s="34" t="s">
        <v>169</v>
      </c>
      <c r="C142" s="35" t="s">
        <v>171</v>
      </c>
      <c r="D142" s="36">
        <v>932.90654500000016</v>
      </c>
      <c r="E142" s="37">
        <v>155.72655699999999</v>
      </c>
      <c r="F142" s="37">
        <v>0</v>
      </c>
      <c r="G142" s="38">
        <v>7.8234849999999998</v>
      </c>
      <c r="H142" s="39">
        <f t="shared" si="5"/>
        <v>769.3565030000002</v>
      </c>
      <c r="I142" s="39"/>
      <c r="J142" s="38">
        <v>892.79052984568182</v>
      </c>
      <c r="K142" s="38">
        <v>159.24024006416664</v>
      </c>
      <c r="L142" s="38">
        <v>0</v>
      </c>
      <c r="M142" s="38">
        <v>4.6557935399999995</v>
      </c>
      <c r="N142" s="38">
        <f t="shared" si="6"/>
        <v>728.89449624151518</v>
      </c>
      <c r="O142" s="39">
        <f t="shared" si="4"/>
        <v>-5.259201241649218</v>
      </c>
      <c r="P142" s="1"/>
    </row>
    <row r="143" spans="1:16" s="12" customFormat="1" ht="12" x14ac:dyDescent="0.25">
      <c r="A143" s="40">
        <v>150</v>
      </c>
      <c r="B143" s="34" t="s">
        <v>169</v>
      </c>
      <c r="C143" s="35" t="s">
        <v>172</v>
      </c>
      <c r="D143" s="36">
        <v>467.43149299999988</v>
      </c>
      <c r="E143" s="37">
        <v>58.670041999999995</v>
      </c>
      <c r="F143" s="37">
        <v>0</v>
      </c>
      <c r="G143" s="38">
        <v>5.1905570000000001</v>
      </c>
      <c r="H143" s="39">
        <f t="shared" si="5"/>
        <v>403.57089399999984</v>
      </c>
      <c r="I143" s="39"/>
      <c r="J143" s="38">
        <v>516.95222751895767</v>
      </c>
      <c r="K143" s="38">
        <v>56.028821917499997</v>
      </c>
      <c r="L143" s="38">
        <v>0</v>
      </c>
      <c r="M143" s="38">
        <v>3.8976241600000003</v>
      </c>
      <c r="N143" s="38">
        <f t="shared" si="6"/>
        <v>457.02578144145764</v>
      </c>
      <c r="O143" s="39">
        <f t="shared" si="4"/>
        <v>13.245476380032953</v>
      </c>
      <c r="P143" s="1"/>
    </row>
    <row r="144" spans="1:16" s="12" customFormat="1" ht="12" x14ac:dyDescent="0.25">
      <c r="A144" s="40">
        <v>151</v>
      </c>
      <c r="B144" s="34" t="s">
        <v>149</v>
      </c>
      <c r="C144" s="35" t="s">
        <v>173</v>
      </c>
      <c r="D144" s="36">
        <v>96.338943999999984</v>
      </c>
      <c r="E144" s="37">
        <v>9.1568950000000022</v>
      </c>
      <c r="F144" s="37">
        <v>0</v>
      </c>
      <c r="G144" s="38">
        <v>10.438673999999999</v>
      </c>
      <c r="H144" s="39">
        <f t="shared" si="5"/>
        <v>76.743374999999986</v>
      </c>
      <c r="I144" s="39"/>
      <c r="J144" s="38">
        <v>113.09323092792869</v>
      </c>
      <c r="K144" s="38">
        <v>15.591248574545842</v>
      </c>
      <c r="L144" s="38">
        <v>0</v>
      </c>
      <c r="M144" s="38">
        <v>8.2260020399999991</v>
      </c>
      <c r="N144" s="38">
        <f t="shared" si="6"/>
        <v>89.275980313382846</v>
      </c>
      <c r="O144" s="39">
        <f t="shared" si="4"/>
        <v>16.330537083341543</v>
      </c>
      <c r="P144" s="1"/>
    </row>
    <row r="145" spans="1:16" s="12" customFormat="1" ht="12" x14ac:dyDescent="0.25">
      <c r="A145" s="40">
        <v>152</v>
      </c>
      <c r="B145" s="34" t="s">
        <v>149</v>
      </c>
      <c r="C145" s="35" t="s">
        <v>174</v>
      </c>
      <c r="D145" s="36">
        <v>116.30567299999997</v>
      </c>
      <c r="E145" s="37">
        <v>94.164271999999983</v>
      </c>
      <c r="F145" s="37">
        <v>0</v>
      </c>
      <c r="G145" s="38">
        <v>12.017809</v>
      </c>
      <c r="H145" s="39">
        <f t="shared" si="5"/>
        <v>10.123591999999988</v>
      </c>
      <c r="I145" s="39"/>
      <c r="J145" s="38">
        <v>497.35595305805612</v>
      </c>
      <c r="K145" s="38">
        <v>93.193816479260448</v>
      </c>
      <c r="L145" s="38">
        <v>0</v>
      </c>
      <c r="M145" s="38">
        <v>16.954337629999998</v>
      </c>
      <c r="N145" s="38">
        <f t="shared" si="6"/>
        <v>387.20779894879564</v>
      </c>
      <c r="O145" s="39" t="str">
        <f t="shared" ref="O145:O208" si="7">IF(OR(H145=0,N145=0),"N.A.",IF((((N145-H145)/H145))*100&gt;=500,"500&lt;",IF((((N145-H145)/H145))*100&lt;=-500,"&lt;-500",(((N145-H145)/H145))*100)))</f>
        <v>500&lt;</v>
      </c>
      <c r="P145" s="1"/>
    </row>
    <row r="146" spans="1:16" s="12" customFormat="1" ht="12" x14ac:dyDescent="0.25">
      <c r="A146" s="40">
        <v>156</v>
      </c>
      <c r="B146" s="34" t="s">
        <v>108</v>
      </c>
      <c r="C146" s="35" t="s">
        <v>175</v>
      </c>
      <c r="D146" s="36">
        <v>43.775197000000013</v>
      </c>
      <c r="E146" s="37">
        <v>28.544317999999997</v>
      </c>
      <c r="F146" s="37">
        <v>0</v>
      </c>
      <c r="G146" s="38">
        <v>5.1617720000000009</v>
      </c>
      <c r="H146" s="39">
        <f t="shared" ref="H146:H209" si="8">D146-E146-G146</f>
        <v>10.069107000000015</v>
      </c>
      <c r="I146" s="39"/>
      <c r="J146" s="38">
        <v>103.26540613802959</v>
      </c>
      <c r="K146" s="38">
        <v>24.409182139999999</v>
      </c>
      <c r="L146" s="38">
        <v>0</v>
      </c>
      <c r="M146" s="38">
        <v>3.9386646700000005</v>
      </c>
      <c r="N146" s="38">
        <f t="shared" ref="N146:N209" si="9">J146-K146-M146</f>
        <v>74.917559328029597</v>
      </c>
      <c r="O146" s="39" t="str">
        <f t="shared" si="7"/>
        <v>500&lt;</v>
      </c>
      <c r="P146" s="1"/>
    </row>
    <row r="147" spans="1:16" s="12" customFormat="1" ht="12" x14ac:dyDescent="0.25">
      <c r="A147" s="40">
        <v>157</v>
      </c>
      <c r="B147" s="34" t="s">
        <v>116</v>
      </c>
      <c r="C147" s="35" t="s">
        <v>176</v>
      </c>
      <c r="D147" s="36">
        <v>288.88514499999997</v>
      </c>
      <c r="E147" s="37">
        <v>138.26052999999999</v>
      </c>
      <c r="F147" s="37">
        <v>0</v>
      </c>
      <c r="G147" s="38">
        <v>56.549040000000005</v>
      </c>
      <c r="H147" s="39">
        <f t="shared" si="8"/>
        <v>94.075574999999972</v>
      </c>
      <c r="I147" s="39"/>
      <c r="J147" s="38">
        <v>1532.1524787673793</v>
      </c>
      <c r="K147" s="38">
        <v>162.11680335</v>
      </c>
      <c r="L147" s="38">
        <v>0</v>
      </c>
      <c r="M147" s="38">
        <v>51.209306680000005</v>
      </c>
      <c r="N147" s="38">
        <f t="shared" si="9"/>
        <v>1318.8263687373792</v>
      </c>
      <c r="O147" s="39" t="str">
        <f t="shared" si="7"/>
        <v>500&lt;</v>
      </c>
      <c r="P147" s="1"/>
    </row>
    <row r="148" spans="1:16" s="12" customFormat="1" ht="12" x14ac:dyDescent="0.25">
      <c r="A148" s="40">
        <v>158</v>
      </c>
      <c r="B148" s="34" t="s">
        <v>108</v>
      </c>
      <c r="C148" s="35" t="s">
        <v>177</v>
      </c>
      <c r="D148" s="36">
        <v>21.590473000000003</v>
      </c>
      <c r="E148" s="37">
        <v>15.102900999999999</v>
      </c>
      <c r="F148" s="37">
        <v>0</v>
      </c>
      <c r="G148" s="38">
        <v>0.46387799999999996</v>
      </c>
      <c r="H148" s="39">
        <f t="shared" si="8"/>
        <v>6.0236940000000034</v>
      </c>
      <c r="I148" s="39"/>
      <c r="J148" s="38">
        <v>45.774501366910322</v>
      </c>
      <c r="K148" s="38">
        <v>14.272762600000002</v>
      </c>
      <c r="L148" s="38">
        <v>0</v>
      </c>
      <c r="M148" s="38">
        <v>0.29471272000000004</v>
      </c>
      <c r="N148" s="38">
        <f t="shared" si="9"/>
        <v>31.207026046910322</v>
      </c>
      <c r="O148" s="39">
        <f t="shared" si="7"/>
        <v>418.07123746508876</v>
      </c>
      <c r="P148" s="1"/>
    </row>
    <row r="149" spans="1:16" s="12" customFormat="1" ht="12" x14ac:dyDescent="0.25">
      <c r="A149" s="40">
        <v>159</v>
      </c>
      <c r="B149" s="34" t="s">
        <v>116</v>
      </c>
      <c r="C149" s="35" t="s">
        <v>178</v>
      </c>
      <c r="D149" s="36">
        <v>32.995139000000002</v>
      </c>
      <c r="E149" s="37">
        <v>2.9147890000000003</v>
      </c>
      <c r="F149" s="37">
        <v>0</v>
      </c>
      <c r="G149" s="38">
        <v>8.6499999999999994E-2</v>
      </c>
      <c r="H149" s="39">
        <f t="shared" si="8"/>
        <v>29.993850000000002</v>
      </c>
      <c r="I149" s="39"/>
      <c r="J149" s="38">
        <v>4.267730552722548</v>
      </c>
      <c r="K149" s="38">
        <v>2.7661934800000001</v>
      </c>
      <c r="L149" s="38">
        <v>0</v>
      </c>
      <c r="M149" s="38">
        <v>5.0835389999999994E-2</v>
      </c>
      <c r="N149" s="38">
        <f t="shared" si="9"/>
        <v>1.4507016827225478</v>
      </c>
      <c r="O149" s="39">
        <f t="shared" si="7"/>
        <v>-95.163336208180851</v>
      </c>
      <c r="P149" s="1"/>
    </row>
    <row r="150" spans="1:16" s="12" customFormat="1" ht="12" x14ac:dyDescent="0.25">
      <c r="A150" s="40">
        <v>160</v>
      </c>
      <c r="B150" s="34" t="s">
        <v>116</v>
      </c>
      <c r="C150" s="35" t="s">
        <v>179</v>
      </c>
      <c r="D150" s="36">
        <v>4.2729689999999989</v>
      </c>
      <c r="E150" s="37">
        <v>0.68585200000000013</v>
      </c>
      <c r="F150" s="37">
        <v>0</v>
      </c>
      <c r="G150" s="38">
        <v>2.1191999999999999E-2</v>
      </c>
      <c r="H150" s="39">
        <f t="shared" si="8"/>
        <v>3.5659249999999987</v>
      </c>
      <c r="I150" s="39"/>
      <c r="J150" s="38">
        <v>5.7258313185693295</v>
      </c>
      <c r="K150" s="38">
        <v>0.65099910000000005</v>
      </c>
      <c r="L150" s="38">
        <v>0</v>
      </c>
      <c r="M150" s="38">
        <v>1.1963399999999999E-2</v>
      </c>
      <c r="N150" s="38">
        <f t="shared" si="9"/>
        <v>5.0628688185693296</v>
      </c>
      <c r="O150" s="39">
        <f t="shared" si="7"/>
        <v>41.979116738835828</v>
      </c>
      <c r="P150" s="1"/>
    </row>
    <row r="151" spans="1:16" s="12" customFormat="1" ht="12" x14ac:dyDescent="0.25">
      <c r="A151" s="40">
        <v>161</v>
      </c>
      <c r="B151" s="34" t="s">
        <v>116</v>
      </c>
      <c r="C151" s="35" t="s">
        <v>180</v>
      </c>
      <c r="D151" s="36">
        <v>9.899068999999999</v>
      </c>
      <c r="E151" s="37">
        <v>4.8718669999999999</v>
      </c>
      <c r="F151" s="37">
        <v>0</v>
      </c>
      <c r="G151" s="38">
        <v>0.5205789999999999</v>
      </c>
      <c r="H151" s="39">
        <f t="shared" si="8"/>
        <v>4.5066229999999994</v>
      </c>
      <c r="I151" s="39"/>
      <c r="J151" s="38">
        <v>6.3795117526759206</v>
      </c>
      <c r="K151" s="38">
        <v>4.6162349999999996</v>
      </c>
      <c r="L151" s="38">
        <v>0</v>
      </c>
      <c r="M151" s="38">
        <v>0.35504066000000001</v>
      </c>
      <c r="N151" s="38">
        <f t="shared" si="9"/>
        <v>1.408236092675921</v>
      </c>
      <c r="O151" s="39">
        <f t="shared" si="7"/>
        <v>-68.751854932708568</v>
      </c>
      <c r="P151" s="1"/>
    </row>
    <row r="152" spans="1:16" s="12" customFormat="1" ht="12" x14ac:dyDescent="0.25">
      <c r="A152" s="40">
        <v>162</v>
      </c>
      <c r="B152" s="34" t="s">
        <v>108</v>
      </c>
      <c r="C152" s="35" t="s">
        <v>181</v>
      </c>
      <c r="D152" s="36">
        <v>3.648377</v>
      </c>
      <c r="E152" s="37">
        <v>2.0743819999999995</v>
      </c>
      <c r="F152" s="37">
        <v>0</v>
      </c>
      <c r="G152" s="38">
        <v>0.34239200000000003</v>
      </c>
      <c r="H152" s="39">
        <f t="shared" si="8"/>
        <v>1.2316030000000004</v>
      </c>
      <c r="I152" s="39"/>
      <c r="J152" s="38">
        <v>61.400416861573781</v>
      </c>
      <c r="K152" s="38">
        <v>1.9655035199999999</v>
      </c>
      <c r="L152" s="38">
        <v>0</v>
      </c>
      <c r="M152" s="38">
        <v>0.20564254000000001</v>
      </c>
      <c r="N152" s="38">
        <f t="shared" si="9"/>
        <v>59.229270801573783</v>
      </c>
      <c r="O152" s="39" t="str">
        <f t="shared" si="7"/>
        <v>500&lt;</v>
      </c>
      <c r="P152" s="1"/>
    </row>
    <row r="153" spans="1:16" s="12" customFormat="1" ht="12" x14ac:dyDescent="0.25">
      <c r="A153" s="40">
        <v>163</v>
      </c>
      <c r="B153" s="34" t="s">
        <v>43</v>
      </c>
      <c r="C153" s="35" t="s">
        <v>182</v>
      </c>
      <c r="D153" s="36">
        <v>79.907387</v>
      </c>
      <c r="E153" s="37">
        <v>20.156647</v>
      </c>
      <c r="F153" s="37">
        <v>0</v>
      </c>
      <c r="G153" s="38">
        <v>0.28668399999999999</v>
      </c>
      <c r="H153" s="39">
        <f t="shared" si="8"/>
        <v>59.464055999999999</v>
      </c>
      <c r="I153" s="39"/>
      <c r="J153" s="38">
        <v>170.72851238254589</v>
      </c>
      <c r="K153" s="38">
        <v>13.683436663416158</v>
      </c>
      <c r="L153" s="38">
        <v>0</v>
      </c>
      <c r="M153" s="38">
        <v>0.16612405999999996</v>
      </c>
      <c r="N153" s="38">
        <f t="shared" si="9"/>
        <v>156.87895165912974</v>
      </c>
      <c r="O153" s="39">
        <f t="shared" si="7"/>
        <v>163.82147840559301</v>
      </c>
      <c r="P153" s="1"/>
    </row>
    <row r="154" spans="1:16" s="12" customFormat="1" ht="12" x14ac:dyDescent="0.25">
      <c r="A154" s="40">
        <v>164</v>
      </c>
      <c r="B154" s="34" t="s">
        <v>149</v>
      </c>
      <c r="C154" s="35" t="s">
        <v>183</v>
      </c>
      <c r="D154" s="36">
        <v>119.7072</v>
      </c>
      <c r="E154" s="37">
        <v>113.029706</v>
      </c>
      <c r="F154" s="37">
        <v>0</v>
      </c>
      <c r="G154" s="38">
        <v>11.877763999999999</v>
      </c>
      <c r="H154" s="39">
        <f t="shared" si="8"/>
        <v>-5.2002700000000033</v>
      </c>
      <c r="I154" s="39"/>
      <c r="J154" s="38">
        <v>269.46544988502382</v>
      </c>
      <c r="K154" s="38">
        <v>91.0611059797384</v>
      </c>
      <c r="L154" s="38">
        <v>0</v>
      </c>
      <c r="M154" s="38">
        <v>14.101437920000002</v>
      </c>
      <c r="N154" s="38">
        <f t="shared" si="9"/>
        <v>164.30290598528543</v>
      </c>
      <c r="O154" s="39" t="str">
        <f t="shared" si="7"/>
        <v>&lt;-500</v>
      </c>
      <c r="P154" s="1"/>
    </row>
    <row r="155" spans="1:16" s="12" customFormat="1" ht="12" x14ac:dyDescent="0.25">
      <c r="A155" s="40">
        <v>165</v>
      </c>
      <c r="B155" s="34" t="s">
        <v>39</v>
      </c>
      <c r="C155" s="35" t="s">
        <v>184</v>
      </c>
      <c r="D155" s="36">
        <v>13.063584000000004</v>
      </c>
      <c r="E155" s="37">
        <v>6.9517430000000004</v>
      </c>
      <c r="F155" s="37">
        <v>0</v>
      </c>
      <c r="G155" s="38">
        <v>0.82061500000000009</v>
      </c>
      <c r="H155" s="39">
        <f t="shared" si="8"/>
        <v>5.2912260000000035</v>
      </c>
      <c r="I155" s="39"/>
      <c r="J155" s="38">
        <v>14.543063773364839</v>
      </c>
      <c r="K155" s="38">
        <v>6.6477903943176546</v>
      </c>
      <c r="L155" s="38">
        <v>0</v>
      </c>
      <c r="M155" s="38">
        <v>0.51628043000000001</v>
      </c>
      <c r="N155" s="38">
        <f t="shared" si="9"/>
        <v>7.3789929490471842</v>
      </c>
      <c r="O155" s="39">
        <f t="shared" si="7"/>
        <v>39.45714942146072</v>
      </c>
      <c r="P155" s="1"/>
    </row>
    <row r="156" spans="1:16" s="12" customFormat="1" ht="12" x14ac:dyDescent="0.25">
      <c r="A156" s="40">
        <v>166</v>
      </c>
      <c r="B156" s="34" t="s">
        <v>131</v>
      </c>
      <c r="C156" s="35" t="s">
        <v>185</v>
      </c>
      <c r="D156" s="36">
        <v>617.29777799999999</v>
      </c>
      <c r="E156" s="37">
        <v>78.268812999999994</v>
      </c>
      <c r="F156" s="37">
        <v>0</v>
      </c>
      <c r="G156" s="38">
        <v>13.457838000000001</v>
      </c>
      <c r="H156" s="39">
        <f t="shared" si="8"/>
        <v>525.57112699999993</v>
      </c>
      <c r="I156" s="39"/>
      <c r="J156" s="38">
        <v>429.19366518381679</v>
      </c>
      <c r="K156" s="38">
        <v>89.754642420908908</v>
      </c>
      <c r="L156" s="38">
        <v>0</v>
      </c>
      <c r="M156" s="38">
        <v>10.9201943</v>
      </c>
      <c r="N156" s="38">
        <f t="shared" si="9"/>
        <v>328.51882846290789</v>
      </c>
      <c r="O156" s="39">
        <f t="shared" si="7"/>
        <v>-37.492983996644107</v>
      </c>
      <c r="P156" s="1"/>
    </row>
    <row r="157" spans="1:16" s="12" customFormat="1" ht="12" x14ac:dyDescent="0.25">
      <c r="A157" s="40">
        <v>167</v>
      </c>
      <c r="B157" s="34" t="s">
        <v>29</v>
      </c>
      <c r="C157" s="35" t="s">
        <v>186</v>
      </c>
      <c r="D157" s="36">
        <v>1479.3937810000004</v>
      </c>
      <c r="E157" s="37">
        <v>483.736107</v>
      </c>
      <c r="F157" s="37">
        <v>0</v>
      </c>
      <c r="G157" s="38">
        <v>68.626283000000001</v>
      </c>
      <c r="H157" s="39">
        <f t="shared" si="8"/>
        <v>927.03139100000044</v>
      </c>
      <c r="I157" s="39"/>
      <c r="J157" s="38">
        <v>2702.4245891128189</v>
      </c>
      <c r="K157" s="38">
        <v>549.21131106379994</v>
      </c>
      <c r="L157" s="38">
        <v>0</v>
      </c>
      <c r="M157" s="38">
        <v>71.436817289999993</v>
      </c>
      <c r="N157" s="38">
        <f t="shared" si="9"/>
        <v>2081.7764607590193</v>
      </c>
      <c r="O157" s="39">
        <f t="shared" si="7"/>
        <v>124.56375058814145</v>
      </c>
      <c r="P157" s="1"/>
    </row>
    <row r="158" spans="1:16" s="12" customFormat="1" ht="12" x14ac:dyDescent="0.25">
      <c r="A158" s="40">
        <v>168</v>
      </c>
      <c r="B158" s="34" t="s">
        <v>153</v>
      </c>
      <c r="C158" s="35" t="s">
        <v>187</v>
      </c>
      <c r="D158" s="36">
        <v>113.97502399999998</v>
      </c>
      <c r="E158" s="37">
        <v>25.517354000000001</v>
      </c>
      <c r="F158" s="37">
        <v>0</v>
      </c>
      <c r="G158" s="38">
        <v>2.0996269999999999</v>
      </c>
      <c r="H158" s="39">
        <f t="shared" si="8"/>
        <v>86.358042999999981</v>
      </c>
      <c r="I158" s="39"/>
      <c r="J158" s="38">
        <v>1184.44744372232</v>
      </c>
      <c r="K158" s="38">
        <v>41.61057116207909</v>
      </c>
      <c r="L158" s="38">
        <v>0</v>
      </c>
      <c r="M158" s="38">
        <v>1.7921339700000001</v>
      </c>
      <c r="N158" s="38">
        <f t="shared" si="9"/>
        <v>1141.044738590241</v>
      </c>
      <c r="O158" s="39" t="str">
        <f t="shared" si="7"/>
        <v>500&lt;</v>
      </c>
      <c r="P158" s="1"/>
    </row>
    <row r="159" spans="1:16" s="12" customFormat="1" ht="12" x14ac:dyDescent="0.25">
      <c r="A159" s="40">
        <v>170</v>
      </c>
      <c r="B159" s="34" t="s">
        <v>39</v>
      </c>
      <c r="C159" s="35" t="s">
        <v>188</v>
      </c>
      <c r="D159" s="36">
        <v>745.69329700000026</v>
      </c>
      <c r="E159" s="37">
        <v>137.77702600000001</v>
      </c>
      <c r="F159" s="37">
        <v>0</v>
      </c>
      <c r="G159" s="38">
        <v>35.944096000000002</v>
      </c>
      <c r="H159" s="39">
        <f t="shared" si="8"/>
        <v>571.97217500000033</v>
      </c>
      <c r="I159" s="39"/>
      <c r="J159" s="38">
        <v>322.70120350042771</v>
      </c>
      <c r="K159" s="38">
        <v>123.49531089873285</v>
      </c>
      <c r="L159" s="38">
        <v>0</v>
      </c>
      <c r="M159" s="38">
        <v>35.609961820000002</v>
      </c>
      <c r="N159" s="38">
        <f t="shared" si="9"/>
        <v>163.59593078169488</v>
      </c>
      <c r="O159" s="39">
        <f t="shared" si="7"/>
        <v>-71.397921449291701</v>
      </c>
      <c r="P159" s="1"/>
    </row>
    <row r="160" spans="1:16" s="12" customFormat="1" ht="12" x14ac:dyDescent="0.25">
      <c r="A160" s="34">
        <v>171</v>
      </c>
      <c r="B160" s="34" t="s">
        <v>29</v>
      </c>
      <c r="C160" s="35" t="s">
        <v>189</v>
      </c>
      <c r="D160" s="36">
        <v>5014.8402870000018</v>
      </c>
      <c r="E160" s="37">
        <v>4345.8900759999997</v>
      </c>
      <c r="F160" s="37">
        <v>0</v>
      </c>
      <c r="G160" s="38">
        <v>660.46277999999995</v>
      </c>
      <c r="H160" s="39">
        <f t="shared" si="8"/>
        <v>8.4874310000021751</v>
      </c>
      <c r="I160" s="39"/>
      <c r="J160" s="38">
        <v>331.21199579999995</v>
      </c>
      <c r="K160" s="38">
        <v>430.92714516000001</v>
      </c>
      <c r="L160" s="38">
        <v>0</v>
      </c>
      <c r="M160" s="38">
        <v>20.049772489999999</v>
      </c>
      <c r="N160" s="38">
        <f t="shared" si="9"/>
        <v>-119.76492185000005</v>
      </c>
      <c r="O160" s="39" t="str">
        <f t="shared" si="7"/>
        <v>&lt;-500</v>
      </c>
      <c r="P160" s="1"/>
    </row>
    <row r="161" spans="1:16" s="12" customFormat="1" ht="12" x14ac:dyDescent="0.25">
      <c r="A161" s="40">
        <v>176</v>
      </c>
      <c r="B161" s="34" t="s">
        <v>39</v>
      </c>
      <c r="C161" s="35" t="s">
        <v>190</v>
      </c>
      <c r="D161" s="36">
        <v>695.171198</v>
      </c>
      <c r="E161" s="37">
        <v>11.234226999999999</v>
      </c>
      <c r="F161" s="37">
        <v>0</v>
      </c>
      <c r="G161" s="38">
        <v>26.670901999999998</v>
      </c>
      <c r="H161" s="39">
        <f t="shared" si="8"/>
        <v>657.26606900000002</v>
      </c>
      <c r="I161" s="39"/>
      <c r="J161" s="38">
        <v>131.37626491438084</v>
      </c>
      <c r="K161" s="38">
        <v>32.624794876157182</v>
      </c>
      <c r="L161" s="38">
        <v>0</v>
      </c>
      <c r="M161" s="38">
        <v>20.242628369999998</v>
      </c>
      <c r="N161" s="38">
        <f t="shared" si="9"/>
        <v>78.508841668223653</v>
      </c>
      <c r="O161" s="39">
        <f t="shared" si="7"/>
        <v>-88.055241952825696</v>
      </c>
      <c r="P161" s="1"/>
    </row>
    <row r="162" spans="1:16" s="12" customFormat="1" ht="12" x14ac:dyDescent="0.25">
      <c r="A162" s="40">
        <v>177</v>
      </c>
      <c r="B162" s="34" t="s">
        <v>39</v>
      </c>
      <c r="C162" s="35" t="s">
        <v>191</v>
      </c>
      <c r="D162" s="36">
        <v>6.9192870000000015</v>
      </c>
      <c r="E162" s="37">
        <v>0.84311999999999987</v>
      </c>
      <c r="F162" s="37">
        <v>0</v>
      </c>
      <c r="G162" s="38">
        <v>0.37130500000000005</v>
      </c>
      <c r="H162" s="39">
        <f t="shared" si="8"/>
        <v>5.7048620000000012</v>
      </c>
      <c r="I162" s="39"/>
      <c r="J162" s="38">
        <v>4.5313497448824851</v>
      </c>
      <c r="K162" s="38">
        <v>1.6030969463221512</v>
      </c>
      <c r="L162" s="38">
        <v>0</v>
      </c>
      <c r="M162" s="38">
        <v>0.31796728999999996</v>
      </c>
      <c r="N162" s="38">
        <f t="shared" si="9"/>
        <v>2.610285508560334</v>
      </c>
      <c r="O162" s="39">
        <f t="shared" si="7"/>
        <v>-54.244545993218885</v>
      </c>
      <c r="P162" s="1"/>
    </row>
    <row r="163" spans="1:16" s="12" customFormat="1" ht="12" x14ac:dyDescent="0.25">
      <c r="A163" s="40">
        <v>181</v>
      </c>
      <c r="B163" s="34" t="s">
        <v>108</v>
      </c>
      <c r="C163" s="35" t="s">
        <v>192</v>
      </c>
      <c r="D163" s="36">
        <v>2694.1363629999996</v>
      </c>
      <c r="E163" s="37">
        <v>1419.649296</v>
      </c>
      <c r="F163" s="37">
        <v>0</v>
      </c>
      <c r="G163" s="38">
        <v>213.11109900000002</v>
      </c>
      <c r="H163" s="39">
        <f t="shared" si="8"/>
        <v>1061.3759679999996</v>
      </c>
      <c r="I163" s="39"/>
      <c r="J163" s="38">
        <v>6673.5843831822349</v>
      </c>
      <c r="K163" s="38">
        <v>1189.0911554500001</v>
      </c>
      <c r="L163" s="38">
        <v>0</v>
      </c>
      <c r="M163" s="38">
        <v>319.77808933</v>
      </c>
      <c r="N163" s="38">
        <f t="shared" si="9"/>
        <v>5164.7151384022354</v>
      </c>
      <c r="O163" s="39">
        <f t="shared" si="7"/>
        <v>386.60562271203014</v>
      </c>
      <c r="P163" s="1"/>
    </row>
    <row r="164" spans="1:16" s="12" customFormat="1" ht="12" x14ac:dyDescent="0.25">
      <c r="A164" s="40">
        <v>182</v>
      </c>
      <c r="B164" s="34" t="s">
        <v>116</v>
      </c>
      <c r="C164" s="35" t="s">
        <v>193</v>
      </c>
      <c r="D164" s="36">
        <v>101.75485299999997</v>
      </c>
      <c r="E164" s="37">
        <v>36.009828000000006</v>
      </c>
      <c r="F164" s="37">
        <v>0</v>
      </c>
      <c r="G164" s="38">
        <v>4.7273750000000003</v>
      </c>
      <c r="H164" s="39">
        <f t="shared" si="8"/>
        <v>61.017649999999968</v>
      </c>
      <c r="I164" s="39"/>
      <c r="J164" s="38">
        <v>556.78682861888092</v>
      </c>
      <c r="K164" s="38">
        <v>34.115579420000003</v>
      </c>
      <c r="L164" s="38">
        <v>0</v>
      </c>
      <c r="M164" s="38">
        <v>2.7798369100000002</v>
      </c>
      <c r="N164" s="38">
        <f t="shared" si="9"/>
        <v>519.89141228888093</v>
      </c>
      <c r="O164" s="39" t="str">
        <f t="shared" si="7"/>
        <v>500&lt;</v>
      </c>
      <c r="P164" s="1"/>
    </row>
    <row r="165" spans="1:16" s="12" customFormat="1" ht="12" x14ac:dyDescent="0.25">
      <c r="A165" s="40">
        <v>183</v>
      </c>
      <c r="B165" s="34" t="s">
        <v>108</v>
      </c>
      <c r="C165" s="35" t="s">
        <v>194</v>
      </c>
      <c r="D165" s="36">
        <v>22.815437000000003</v>
      </c>
      <c r="E165" s="37">
        <v>6.4965700000000002</v>
      </c>
      <c r="F165" s="37">
        <v>0</v>
      </c>
      <c r="G165" s="38">
        <v>1.0226549999999999</v>
      </c>
      <c r="H165" s="39">
        <f t="shared" si="8"/>
        <v>15.296212000000004</v>
      </c>
      <c r="I165" s="39"/>
      <c r="J165" s="38">
        <v>24.825415659929543</v>
      </c>
      <c r="K165" s="38">
        <v>6.1556630999999999</v>
      </c>
      <c r="L165" s="38">
        <v>0</v>
      </c>
      <c r="M165" s="38">
        <v>0.64404170999999999</v>
      </c>
      <c r="N165" s="38">
        <f t="shared" si="9"/>
        <v>18.025710849929542</v>
      </c>
      <c r="O165" s="39">
        <f t="shared" si="7"/>
        <v>17.844279681332456</v>
      </c>
      <c r="P165" s="1"/>
    </row>
    <row r="166" spans="1:16" s="12" customFormat="1" ht="12" x14ac:dyDescent="0.25">
      <c r="A166" s="40">
        <v>185</v>
      </c>
      <c r="B166" s="34" t="s">
        <v>43</v>
      </c>
      <c r="C166" s="35" t="s">
        <v>195</v>
      </c>
      <c r="D166" s="36">
        <v>2714.4896320000003</v>
      </c>
      <c r="E166" s="37">
        <v>72.612821000000011</v>
      </c>
      <c r="F166" s="37">
        <v>0</v>
      </c>
      <c r="G166" s="38">
        <v>11.756243</v>
      </c>
      <c r="H166" s="39">
        <f t="shared" si="8"/>
        <v>2630.1205680000003</v>
      </c>
      <c r="I166" s="39"/>
      <c r="J166" s="38">
        <v>236.47350434480401</v>
      </c>
      <c r="K166" s="38">
        <v>67.319813334080465</v>
      </c>
      <c r="L166" s="38">
        <v>0</v>
      </c>
      <c r="M166" s="38">
        <v>9.4729764399999983</v>
      </c>
      <c r="N166" s="38">
        <f t="shared" si="9"/>
        <v>159.68071457072355</v>
      </c>
      <c r="O166" s="39">
        <f t="shared" si="7"/>
        <v>-93.928768265853762</v>
      </c>
      <c r="P166" s="1"/>
    </row>
    <row r="167" spans="1:16" s="12" customFormat="1" ht="12" x14ac:dyDescent="0.25">
      <c r="A167" s="40">
        <v>188</v>
      </c>
      <c r="B167" s="34" t="s">
        <v>43</v>
      </c>
      <c r="C167" s="35" t="s">
        <v>196</v>
      </c>
      <c r="D167" s="36">
        <v>1762.6365000000003</v>
      </c>
      <c r="E167" s="37">
        <v>336.06443300000001</v>
      </c>
      <c r="F167" s="37">
        <v>0</v>
      </c>
      <c r="G167" s="38">
        <v>141.52554600000002</v>
      </c>
      <c r="H167" s="39">
        <f t="shared" si="8"/>
        <v>1285.0465210000002</v>
      </c>
      <c r="I167" s="39"/>
      <c r="J167" s="38">
        <v>1578.4586928425445</v>
      </c>
      <c r="K167" s="38">
        <v>266.37873939770662</v>
      </c>
      <c r="L167" s="38">
        <v>0</v>
      </c>
      <c r="M167" s="38">
        <v>82.67438540000002</v>
      </c>
      <c r="N167" s="38">
        <f t="shared" si="9"/>
        <v>1229.4055680448378</v>
      </c>
      <c r="O167" s="39">
        <f t="shared" si="7"/>
        <v>-4.3298784943492672</v>
      </c>
      <c r="P167" s="1"/>
    </row>
    <row r="168" spans="1:16" s="12" customFormat="1" ht="12" x14ac:dyDescent="0.25">
      <c r="A168" s="40">
        <v>189</v>
      </c>
      <c r="B168" s="34" t="s">
        <v>43</v>
      </c>
      <c r="C168" s="35" t="s">
        <v>197</v>
      </c>
      <c r="D168" s="36">
        <v>100.991108</v>
      </c>
      <c r="E168" s="37">
        <v>31.543096000000002</v>
      </c>
      <c r="F168" s="37">
        <v>0</v>
      </c>
      <c r="G168" s="38">
        <v>7.5508249999999997</v>
      </c>
      <c r="H168" s="39">
        <f t="shared" si="8"/>
        <v>61.897186999999988</v>
      </c>
      <c r="I168" s="39"/>
      <c r="J168" s="38">
        <v>160.04026847308262</v>
      </c>
      <c r="K168" s="38">
        <v>28.018820982429247</v>
      </c>
      <c r="L168" s="38">
        <v>0</v>
      </c>
      <c r="M168" s="38">
        <v>6.6641722199999993</v>
      </c>
      <c r="N168" s="38">
        <f t="shared" si="9"/>
        <v>125.35727527065337</v>
      </c>
      <c r="O168" s="39">
        <f t="shared" si="7"/>
        <v>102.52499563615613</v>
      </c>
      <c r="P168" s="1"/>
    </row>
    <row r="169" spans="1:16" s="12" customFormat="1" ht="12" x14ac:dyDescent="0.25">
      <c r="A169" s="40">
        <v>190</v>
      </c>
      <c r="B169" s="34" t="s">
        <v>43</v>
      </c>
      <c r="C169" s="35" t="s">
        <v>198</v>
      </c>
      <c r="D169" s="36">
        <v>2272.9717939999996</v>
      </c>
      <c r="E169" s="37">
        <v>1640.4145900000001</v>
      </c>
      <c r="F169" s="37">
        <v>0</v>
      </c>
      <c r="G169" s="38">
        <v>24.219932</v>
      </c>
      <c r="H169" s="39">
        <f t="shared" si="8"/>
        <v>608.33727199999953</v>
      </c>
      <c r="I169" s="39"/>
      <c r="J169" s="38">
        <v>331.18812546340467</v>
      </c>
      <c r="K169" s="38">
        <v>74.718928767283501</v>
      </c>
      <c r="L169" s="38">
        <v>0</v>
      </c>
      <c r="M169" s="38">
        <v>15.915994500000002</v>
      </c>
      <c r="N169" s="38">
        <f t="shared" si="9"/>
        <v>240.55320219612116</v>
      </c>
      <c r="O169" s="39">
        <f t="shared" si="7"/>
        <v>-60.45726387842938</v>
      </c>
      <c r="P169" s="1"/>
    </row>
    <row r="170" spans="1:16" s="12" customFormat="1" ht="12" x14ac:dyDescent="0.25">
      <c r="A170" s="40">
        <v>191</v>
      </c>
      <c r="B170" s="48" t="s">
        <v>149</v>
      </c>
      <c r="C170" s="49" t="s">
        <v>199</v>
      </c>
      <c r="D170" s="36">
        <v>56.698709000000015</v>
      </c>
      <c r="E170" s="37">
        <v>14.079040000000003</v>
      </c>
      <c r="F170" s="37">
        <v>0</v>
      </c>
      <c r="G170" s="38">
        <v>2.1982470000000003</v>
      </c>
      <c r="H170" s="39">
        <f t="shared" si="8"/>
        <v>40.421422000000014</v>
      </c>
      <c r="I170" s="39"/>
      <c r="J170" s="38">
        <v>360.57628851939518</v>
      </c>
      <c r="K170" s="38">
        <v>9.8840097382137575</v>
      </c>
      <c r="L170" s="38">
        <v>0</v>
      </c>
      <c r="M170" s="38">
        <v>2.08385322</v>
      </c>
      <c r="N170" s="38">
        <f t="shared" si="9"/>
        <v>348.60842556118143</v>
      </c>
      <c r="O170" s="39" t="str">
        <f t="shared" si="7"/>
        <v>500&lt;</v>
      </c>
      <c r="P170" s="1"/>
    </row>
    <row r="171" spans="1:16" s="12" customFormat="1" ht="12" x14ac:dyDescent="0.25">
      <c r="A171" s="40">
        <v>192</v>
      </c>
      <c r="B171" s="48" t="s">
        <v>43</v>
      </c>
      <c r="C171" s="49" t="s">
        <v>200</v>
      </c>
      <c r="D171" s="36">
        <v>170.22051700000006</v>
      </c>
      <c r="E171" s="37">
        <v>74.954277000000005</v>
      </c>
      <c r="F171" s="37">
        <v>0</v>
      </c>
      <c r="G171" s="38">
        <v>24.603813999999996</v>
      </c>
      <c r="H171" s="39">
        <f t="shared" si="8"/>
        <v>70.662426000000053</v>
      </c>
      <c r="I171" s="39"/>
      <c r="J171" s="38">
        <v>361.81138098769861</v>
      </c>
      <c r="K171" s="38">
        <v>63.615695017541427</v>
      </c>
      <c r="L171" s="38">
        <v>0</v>
      </c>
      <c r="M171" s="38">
        <v>20.144006360000002</v>
      </c>
      <c r="N171" s="38">
        <f t="shared" si="9"/>
        <v>278.05167961015718</v>
      </c>
      <c r="O171" s="39">
        <f t="shared" si="7"/>
        <v>293.49297122937298</v>
      </c>
      <c r="P171" s="1"/>
    </row>
    <row r="172" spans="1:16" s="12" customFormat="1" ht="12" x14ac:dyDescent="0.25">
      <c r="A172" s="40">
        <v>193</v>
      </c>
      <c r="B172" s="48" t="s">
        <v>149</v>
      </c>
      <c r="C172" s="49" t="s">
        <v>201</v>
      </c>
      <c r="D172" s="36">
        <v>110.72925200000003</v>
      </c>
      <c r="E172" s="37">
        <v>16.035263999999998</v>
      </c>
      <c r="F172" s="37">
        <v>0</v>
      </c>
      <c r="G172" s="38">
        <v>1.2439280000000001</v>
      </c>
      <c r="H172" s="39">
        <f t="shared" si="8"/>
        <v>93.450060000000036</v>
      </c>
      <c r="I172" s="39"/>
      <c r="J172" s="38">
        <v>513.58998715919347</v>
      </c>
      <c r="K172" s="38">
        <v>13.491097379285687</v>
      </c>
      <c r="L172" s="38">
        <v>0</v>
      </c>
      <c r="M172" s="38">
        <v>1.1008403900000001</v>
      </c>
      <c r="N172" s="38">
        <f t="shared" si="9"/>
        <v>498.99804938990781</v>
      </c>
      <c r="O172" s="39">
        <f t="shared" si="7"/>
        <v>433.97295773797009</v>
      </c>
      <c r="P172" s="1"/>
    </row>
    <row r="173" spans="1:16" s="12" customFormat="1" ht="12" x14ac:dyDescent="0.25">
      <c r="A173" s="40">
        <v>194</v>
      </c>
      <c r="B173" s="48" t="s">
        <v>43</v>
      </c>
      <c r="C173" s="49" t="s">
        <v>202</v>
      </c>
      <c r="D173" s="36">
        <v>505.50675200000001</v>
      </c>
      <c r="E173" s="37">
        <v>91.107409999999987</v>
      </c>
      <c r="F173" s="37">
        <v>0</v>
      </c>
      <c r="G173" s="38">
        <v>17.085955999999999</v>
      </c>
      <c r="H173" s="39">
        <f t="shared" si="8"/>
        <v>397.31338600000004</v>
      </c>
      <c r="I173" s="39"/>
      <c r="J173" s="38">
        <v>229.73025187426532</v>
      </c>
      <c r="K173" s="38">
        <v>73.300981569368219</v>
      </c>
      <c r="L173" s="38">
        <v>0</v>
      </c>
      <c r="M173" s="38">
        <v>13.850820699999998</v>
      </c>
      <c r="N173" s="38">
        <f t="shared" si="9"/>
        <v>142.57844960489712</v>
      </c>
      <c r="O173" s="39">
        <f t="shared" si="7"/>
        <v>-64.114360444705198</v>
      </c>
      <c r="P173" s="1"/>
    </row>
    <row r="174" spans="1:16" s="12" customFormat="1" ht="12" x14ac:dyDescent="0.25">
      <c r="A174" s="40">
        <v>195</v>
      </c>
      <c r="B174" s="34" t="s">
        <v>43</v>
      </c>
      <c r="C174" s="35" t="s">
        <v>203</v>
      </c>
      <c r="D174" s="36">
        <v>823.04131499999983</v>
      </c>
      <c r="E174" s="37">
        <v>147.00882999999999</v>
      </c>
      <c r="F174" s="37">
        <v>0</v>
      </c>
      <c r="G174" s="38">
        <v>24.847573999999998</v>
      </c>
      <c r="H174" s="39">
        <f t="shared" si="8"/>
        <v>651.18491099999983</v>
      </c>
      <c r="I174" s="39"/>
      <c r="J174" s="38">
        <v>779.80405988421921</v>
      </c>
      <c r="K174" s="38">
        <v>154.3604213238749</v>
      </c>
      <c r="L174" s="38">
        <v>0</v>
      </c>
      <c r="M174" s="38">
        <v>34.40540051</v>
      </c>
      <c r="N174" s="38">
        <f t="shared" si="9"/>
        <v>591.03823805034426</v>
      </c>
      <c r="O174" s="39">
        <f t="shared" si="7"/>
        <v>-9.2364967206151345</v>
      </c>
      <c r="P174" s="1"/>
    </row>
    <row r="175" spans="1:16" s="12" customFormat="1" ht="12" x14ac:dyDescent="0.25">
      <c r="A175" s="40">
        <v>197</v>
      </c>
      <c r="B175" s="34" t="s">
        <v>43</v>
      </c>
      <c r="C175" s="35" t="s">
        <v>204</v>
      </c>
      <c r="D175" s="36">
        <v>116.133548</v>
      </c>
      <c r="E175" s="37">
        <v>5.4739579999999997</v>
      </c>
      <c r="F175" s="37">
        <v>0</v>
      </c>
      <c r="G175" s="38">
        <v>5.2719459999999998</v>
      </c>
      <c r="H175" s="39">
        <f t="shared" si="8"/>
        <v>105.38764400000001</v>
      </c>
      <c r="I175" s="39"/>
      <c r="J175" s="38">
        <v>80.666215083339736</v>
      </c>
      <c r="K175" s="38">
        <v>14.148745017597044</v>
      </c>
      <c r="L175" s="38">
        <v>0</v>
      </c>
      <c r="M175" s="38">
        <v>4.75646741</v>
      </c>
      <c r="N175" s="38">
        <f t="shared" si="9"/>
        <v>61.761002655742686</v>
      </c>
      <c r="O175" s="39">
        <f t="shared" si="7"/>
        <v>-41.396353204610328</v>
      </c>
      <c r="P175" s="1"/>
    </row>
    <row r="176" spans="1:16" s="12" customFormat="1" ht="12" x14ac:dyDescent="0.25">
      <c r="A176" s="40">
        <v>198</v>
      </c>
      <c r="B176" s="34" t="s">
        <v>43</v>
      </c>
      <c r="C176" s="35" t="s">
        <v>205</v>
      </c>
      <c r="D176" s="36">
        <v>2275.8490670000006</v>
      </c>
      <c r="E176" s="37">
        <v>1110.8938799999999</v>
      </c>
      <c r="F176" s="37">
        <v>0</v>
      </c>
      <c r="G176" s="38">
        <v>31.309556000000001</v>
      </c>
      <c r="H176" s="39">
        <f t="shared" si="8"/>
        <v>1133.6456310000008</v>
      </c>
      <c r="I176" s="39"/>
      <c r="J176" s="38">
        <v>129.4305803118823</v>
      </c>
      <c r="K176" s="38">
        <v>40.4858906322183</v>
      </c>
      <c r="L176" s="38">
        <v>0</v>
      </c>
      <c r="M176" s="38">
        <v>9.0407049799999992</v>
      </c>
      <c r="N176" s="38">
        <f t="shared" si="9"/>
        <v>79.903984699663994</v>
      </c>
      <c r="O176" s="39">
        <f t="shared" si="7"/>
        <v>-92.951590645731159</v>
      </c>
      <c r="P176" s="1"/>
    </row>
    <row r="177" spans="1:16" s="12" customFormat="1" ht="12" x14ac:dyDescent="0.25">
      <c r="A177" s="40">
        <v>199</v>
      </c>
      <c r="B177" s="34" t="s">
        <v>43</v>
      </c>
      <c r="C177" s="35" t="s">
        <v>206</v>
      </c>
      <c r="D177" s="36">
        <v>76.160691999999997</v>
      </c>
      <c r="E177" s="37">
        <v>18.398649000000002</v>
      </c>
      <c r="F177" s="37">
        <v>0</v>
      </c>
      <c r="G177" s="38">
        <v>4.546843</v>
      </c>
      <c r="H177" s="39">
        <f t="shared" si="8"/>
        <v>53.215199999999989</v>
      </c>
      <c r="I177" s="39"/>
      <c r="J177" s="38">
        <v>162.1671621110394</v>
      </c>
      <c r="K177" s="38">
        <v>21.323287114082177</v>
      </c>
      <c r="L177" s="38">
        <v>0</v>
      </c>
      <c r="M177" s="38">
        <v>4.8757550100000007</v>
      </c>
      <c r="N177" s="38">
        <f t="shared" si="9"/>
        <v>135.96811998695722</v>
      </c>
      <c r="O177" s="39">
        <f t="shared" si="7"/>
        <v>155.5061711446302</v>
      </c>
      <c r="P177" s="1"/>
    </row>
    <row r="178" spans="1:16" s="12" customFormat="1" ht="24" x14ac:dyDescent="0.25">
      <c r="A178" s="40">
        <v>200</v>
      </c>
      <c r="B178" s="34" t="s">
        <v>131</v>
      </c>
      <c r="C178" s="35" t="s">
        <v>207</v>
      </c>
      <c r="D178" s="36">
        <v>492.97320599999995</v>
      </c>
      <c r="E178" s="37">
        <v>56.598688000000003</v>
      </c>
      <c r="F178" s="37">
        <v>0</v>
      </c>
      <c r="G178" s="38">
        <v>48.654032000000001</v>
      </c>
      <c r="H178" s="39">
        <f t="shared" si="8"/>
        <v>387.72048599999994</v>
      </c>
      <c r="I178" s="39"/>
      <c r="J178" s="38">
        <v>394.98947032905687</v>
      </c>
      <c r="K178" s="38">
        <v>81.969191751660219</v>
      </c>
      <c r="L178" s="38">
        <v>0</v>
      </c>
      <c r="M178" s="38">
        <v>39.486194020000006</v>
      </c>
      <c r="N178" s="38">
        <f t="shared" si="9"/>
        <v>273.53408455739662</v>
      </c>
      <c r="O178" s="39">
        <f t="shared" si="7"/>
        <v>-29.450701101876604</v>
      </c>
      <c r="P178" s="1"/>
    </row>
    <row r="179" spans="1:16" s="12" customFormat="1" ht="12" x14ac:dyDescent="0.25">
      <c r="A179" s="40">
        <v>201</v>
      </c>
      <c r="B179" s="34" t="s">
        <v>131</v>
      </c>
      <c r="C179" s="35" t="s">
        <v>208</v>
      </c>
      <c r="D179" s="36">
        <v>4499.0027909999999</v>
      </c>
      <c r="E179" s="37">
        <v>89.366842999999989</v>
      </c>
      <c r="F179" s="37">
        <v>0</v>
      </c>
      <c r="G179" s="38">
        <v>37.597832000000004</v>
      </c>
      <c r="H179" s="39">
        <f t="shared" si="8"/>
        <v>4372.0381159999997</v>
      </c>
      <c r="I179" s="39"/>
      <c r="J179" s="38">
        <v>509.30144128844069</v>
      </c>
      <c r="K179" s="38">
        <v>117.35627222574546</v>
      </c>
      <c r="L179" s="38">
        <v>0</v>
      </c>
      <c r="M179" s="38">
        <v>38.355647479999995</v>
      </c>
      <c r="N179" s="38">
        <f t="shared" si="9"/>
        <v>353.58952158269523</v>
      </c>
      <c r="O179" s="39">
        <f t="shared" si="7"/>
        <v>-91.912478523718903</v>
      </c>
      <c r="P179" s="1"/>
    </row>
    <row r="180" spans="1:16" s="12" customFormat="1" ht="12" x14ac:dyDescent="0.25">
      <c r="A180" s="40">
        <v>202</v>
      </c>
      <c r="B180" s="34" t="s">
        <v>131</v>
      </c>
      <c r="C180" s="35" t="s">
        <v>209</v>
      </c>
      <c r="D180" s="36">
        <v>668.38049999999998</v>
      </c>
      <c r="E180" s="37">
        <v>286.56756899999999</v>
      </c>
      <c r="F180" s="37">
        <v>0</v>
      </c>
      <c r="G180" s="38">
        <v>161.92180999999999</v>
      </c>
      <c r="H180" s="39">
        <f t="shared" si="8"/>
        <v>219.891121</v>
      </c>
      <c r="I180" s="39"/>
      <c r="J180" s="38">
        <v>836.5372060939975</v>
      </c>
      <c r="K180" s="38">
        <v>185.26870149271542</v>
      </c>
      <c r="L180" s="38">
        <v>0</v>
      </c>
      <c r="M180" s="38">
        <v>76.545824760000016</v>
      </c>
      <c r="N180" s="38">
        <f t="shared" si="9"/>
        <v>574.72267984128212</v>
      </c>
      <c r="O180" s="39">
        <f t="shared" si="7"/>
        <v>161.36693342942306</v>
      </c>
      <c r="P180" s="1"/>
    </row>
    <row r="181" spans="1:16" s="12" customFormat="1" ht="12" x14ac:dyDescent="0.25">
      <c r="A181" s="40">
        <v>203</v>
      </c>
      <c r="B181" s="34" t="s">
        <v>153</v>
      </c>
      <c r="C181" s="35" t="s">
        <v>210</v>
      </c>
      <c r="D181" s="36">
        <v>104.08512</v>
      </c>
      <c r="E181" s="37">
        <v>72.858188999999996</v>
      </c>
      <c r="F181" s="37">
        <v>0</v>
      </c>
      <c r="G181" s="38">
        <v>8.5384589999999978</v>
      </c>
      <c r="H181" s="39">
        <f t="shared" si="8"/>
        <v>22.688472000000012</v>
      </c>
      <c r="I181" s="39"/>
      <c r="J181" s="38">
        <v>297.56202592321387</v>
      </c>
      <c r="K181" s="38">
        <v>55.602530289471517</v>
      </c>
      <c r="L181" s="38">
        <v>0</v>
      </c>
      <c r="M181" s="38">
        <v>8.4266918000000004</v>
      </c>
      <c r="N181" s="38">
        <f t="shared" si="9"/>
        <v>233.53280383374232</v>
      </c>
      <c r="O181" s="39" t="str">
        <f t="shared" si="7"/>
        <v>500&lt;</v>
      </c>
      <c r="P181" s="1"/>
    </row>
    <row r="182" spans="1:16" s="12" customFormat="1" ht="12" x14ac:dyDescent="0.25">
      <c r="A182" s="40">
        <v>204</v>
      </c>
      <c r="B182" s="34" t="s">
        <v>131</v>
      </c>
      <c r="C182" s="35" t="s">
        <v>211</v>
      </c>
      <c r="D182" s="36">
        <v>702.45046400000001</v>
      </c>
      <c r="E182" s="37">
        <v>176.578429</v>
      </c>
      <c r="F182" s="37">
        <v>0</v>
      </c>
      <c r="G182" s="38">
        <v>43.715761999999998</v>
      </c>
      <c r="H182" s="39">
        <f t="shared" si="8"/>
        <v>482.156273</v>
      </c>
      <c r="I182" s="39"/>
      <c r="J182" s="38">
        <v>673.87245999534798</v>
      </c>
      <c r="K182" s="38">
        <v>180.04287926150246</v>
      </c>
      <c r="L182" s="38">
        <v>0</v>
      </c>
      <c r="M182" s="38">
        <v>48.362192659999991</v>
      </c>
      <c r="N182" s="38">
        <f t="shared" si="9"/>
        <v>445.46738807384554</v>
      </c>
      <c r="O182" s="39">
        <f t="shared" si="7"/>
        <v>-7.6093347697986831</v>
      </c>
      <c r="P182" s="1"/>
    </row>
    <row r="183" spans="1:16" s="12" customFormat="1" ht="12" x14ac:dyDescent="0.25">
      <c r="A183" s="40">
        <v>205</v>
      </c>
      <c r="B183" s="34" t="s">
        <v>92</v>
      </c>
      <c r="C183" s="35" t="s">
        <v>212</v>
      </c>
      <c r="D183" s="36">
        <v>769.37610599999982</v>
      </c>
      <c r="E183" s="37">
        <v>292.39408099999997</v>
      </c>
      <c r="F183" s="37">
        <v>0</v>
      </c>
      <c r="G183" s="38">
        <v>48.295978999999996</v>
      </c>
      <c r="H183" s="39">
        <f t="shared" si="8"/>
        <v>428.68604599999986</v>
      </c>
      <c r="I183" s="39"/>
      <c r="J183" s="38">
        <v>678.66727823363044</v>
      </c>
      <c r="K183" s="38">
        <v>343.5233674612</v>
      </c>
      <c r="L183" s="38">
        <v>0</v>
      </c>
      <c r="M183" s="38">
        <v>40.102443520000001</v>
      </c>
      <c r="N183" s="38">
        <f t="shared" si="9"/>
        <v>295.04146725243044</v>
      </c>
      <c r="O183" s="39">
        <f t="shared" si="7"/>
        <v>-31.17539747201603</v>
      </c>
      <c r="P183" s="1"/>
    </row>
    <row r="184" spans="1:16" s="12" customFormat="1" ht="24" x14ac:dyDescent="0.25">
      <c r="A184" s="40">
        <v>206</v>
      </c>
      <c r="B184" s="34" t="s">
        <v>149</v>
      </c>
      <c r="C184" s="35" t="s">
        <v>213</v>
      </c>
      <c r="D184" s="36">
        <v>457.9736759999999</v>
      </c>
      <c r="E184" s="37">
        <v>88.205942000000022</v>
      </c>
      <c r="F184" s="37">
        <v>0</v>
      </c>
      <c r="G184" s="38">
        <v>22.581512000000004</v>
      </c>
      <c r="H184" s="39">
        <f t="shared" si="8"/>
        <v>347.18622199999993</v>
      </c>
      <c r="I184" s="39"/>
      <c r="J184" s="38">
        <v>285.95397991635991</v>
      </c>
      <c r="K184" s="38">
        <v>86.775711582305348</v>
      </c>
      <c r="L184" s="38">
        <v>0</v>
      </c>
      <c r="M184" s="38">
        <v>17.725342130000001</v>
      </c>
      <c r="N184" s="38">
        <f t="shared" si="9"/>
        <v>181.45292620405456</v>
      </c>
      <c r="O184" s="39">
        <f t="shared" si="7"/>
        <v>-47.736138502623355</v>
      </c>
      <c r="P184" s="1"/>
    </row>
    <row r="185" spans="1:16" s="12" customFormat="1" ht="12" x14ac:dyDescent="0.25">
      <c r="A185" s="40">
        <v>207</v>
      </c>
      <c r="B185" s="34" t="s">
        <v>149</v>
      </c>
      <c r="C185" s="35" t="s">
        <v>214</v>
      </c>
      <c r="D185" s="36">
        <v>299.28824199999997</v>
      </c>
      <c r="E185" s="37">
        <v>101.258354</v>
      </c>
      <c r="F185" s="37">
        <v>0</v>
      </c>
      <c r="G185" s="38">
        <v>21.574929999999998</v>
      </c>
      <c r="H185" s="39">
        <f t="shared" si="8"/>
        <v>176.45495799999998</v>
      </c>
      <c r="I185" s="39"/>
      <c r="J185" s="38">
        <v>339.73878355137691</v>
      </c>
      <c r="K185" s="38">
        <v>82.875979144875942</v>
      </c>
      <c r="L185" s="38">
        <v>0</v>
      </c>
      <c r="M185" s="38">
        <v>18.28054633</v>
      </c>
      <c r="N185" s="38">
        <f t="shared" si="9"/>
        <v>238.58225807650098</v>
      </c>
      <c r="O185" s="39">
        <f t="shared" si="7"/>
        <v>35.208588514980129</v>
      </c>
      <c r="P185" s="1"/>
    </row>
    <row r="186" spans="1:16" s="12" customFormat="1" ht="12" x14ac:dyDescent="0.25">
      <c r="A186" s="40">
        <v>208</v>
      </c>
      <c r="B186" s="34" t="s">
        <v>43</v>
      </c>
      <c r="C186" s="35" t="s">
        <v>215</v>
      </c>
      <c r="D186" s="36">
        <v>58.613748999999991</v>
      </c>
      <c r="E186" s="37">
        <v>14.894275</v>
      </c>
      <c r="F186" s="37">
        <v>0</v>
      </c>
      <c r="G186" s="38">
        <v>4.2731060000000003</v>
      </c>
      <c r="H186" s="39">
        <f t="shared" si="8"/>
        <v>39.446367999999993</v>
      </c>
      <c r="I186" s="39"/>
      <c r="J186" s="38">
        <v>174.21940899064015</v>
      </c>
      <c r="K186" s="38">
        <v>15.804337825588902</v>
      </c>
      <c r="L186" s="38">
        <v>0</v>
      </c>
      <c r="M186" s="38">
        <v>4.5471120999999997</v>
      </c>
      <c r="N186" s="38">
        <f t="shared" si="9"/>
        <v>153.86795906505125</v>
      </c>
      <c r="O186" s="39">
        <f t="shared" si="7"/>
        <v>290.06876137506822</v>
      </c>
      <c r="P186" s="1"/>
    </row>
    <row r="187" spans="1:16" s="12" customFormat="1" ht="12" x14ac:dyDescent="0.25">
      <c r="A187" s="40">
        <v>209</v>
      </c>
      <c r="B187" s="34" t="s">
        <v>43</v>
      </c>
      <c r="C187" s="35" t="s">
        <v>216</v>
      </c>
      <c r="D187" s="36">
        <v>3816.3234469999993</v>
      </c>
      <c r="E187" s="37">
        <v>2188.0887560000001</v>
      </c>
      <c r="F187" s="37">
        <v>0</v>
      </c>
      <c r="G187" s="38">
        <v>21.639833999999997</v>
      </c>
      <c r="H187" s="39">
        <f t="shared" si="8"/>
        <v>1606.5948569999991</v>
      </c>
      <c r="I187" s="39"/>
      <c r="J187" s="38">
        <v>427.90931996425786</v>
      </c>
      <c r="K187" s="38">
        <v>86.458200102236916</v>
      </c>
      <c r="L187" s="38">
        <v>0</v>
      </c>
      <c r="M187" s="38">
        <v>22.46381542</v>
      </c>
      <c r="N187" s="38">
        <f t="shared" si="9"/>
        <v>318.98730444202096</v>
      </c>
      <c r="O187" s="39">
        <f t="shared" si="7"/>
        <v>-80.145130986061588</v>
      </c>
      <c r="P187" s="1"/>
    </row>
    <row r="188" spans="1:16" s="12" customFormat="1" ht="12" x14ac:dyDescent="0.25">
      <c r="A188" s="40">
        <v>210</v>
      </c>
      <c r="B188" s="34" t="s">
        <v>131</v>
      </c>
      <c r="C188" s="35" t="s">
        <v>217</v>
      </c>
      <c r="D188" s="36">
        <v>441.51341599999984</v>
      </c>
      <c r="E188" s="37">
        <v>336.56123700000001</v>
      </c>
      <c r="F188" s="37">
        <v>0</v>
      </c>
      <c r="G188" s="38">
        <v>47.162965999999997</v>
      </c>
      <c r="H188" s="39">
        <f t="shared" si="8"/>
        <v>57.789212999999833</v>
      </c>
      <c r="I188" s="39"/>
      <c r="J188" s="38">
        <v>1003.4999242021432</v>
      </c>
      <c r="K188" s="38">
        <v>298.33683050509455</v>
      </c>
      <c r="L188" s="38">
        <v>0</v>
      </c>
      <c r="M188" s="38">
        <v>40.13711859</v>
      </c>
      <c r="N188" s="38">
        <f t="shared" si="9"/>
        <v>665.02597510704868</v>
      </c>
      <c r="O188" s="39" t="str">
        <f t="shared" si="7"/>
        <v>500&lt;</v>
      </c>
      <c r="P188" s="1"/>
    </row>
    <row r="189" spans="1:16" s="12" customFormat="1" ht="12" x14ac:dyDescent="0.25">
      <c r="A189" s="40">
        <v>211</v>
      </c>
      <c r="B189" s="34" t="s">
        <v>131</v>
      </c>
      <c r="C189" s="35" t="s">
        <v>218</v>
      </c>
      <c r="D189" s="36">
        <v>642.30004399999973</v>
      </c>
      <c r="E189" s="37">
        <v>348.074679</v>
      </c>
      <c r="F189" s="37">
        <v>0</v>
      </c>
      <c r="G189" s="38">
        <v>68.803537000000006</v>
      </c>
      <c r="H189" s="39">
        <f t="shared" si="8"/>
        <v>225.42182799999972</v>
      </c>
      <c r="I189" s="39"/>
      <c r="J189" s="38">
        <v>1137.929858256485</v>
      </c>
      <c r="K189" s="38">
        <v>304.47851953644147</v>
      </c>
      <c r="L189" s="38">
        <v>0</v>
      </c>
      <c r="M189" s="38">
        <v>61.002104799999991</v>
      </c>
      <c r="N189" s="38">
        <f t="shared" si="9"/>
        <v>772.44923392004353</v>
      </c>
      <c r="O189" s="39">
        <f t="shared" si="7"/>
        <v>242.66833907497389</v>
      </c>
      <c r="P189" s="1"/>
    </row>
    <row r="190" spans="1:16" s="12" customFormat="1" ht="12" x14ac:dyDescent="0.25">
      <c r="A190" s="40">
        <v>212</v>
      </c>
      <c r="B190" s="34" t="s">
        <v>43</v>
      </c>
      <c r="C190" s="35" t="s">
        <v>219</v>
      </c>
      <c r="D190" s="36">
        <v>373.10579999999999</v>
      </c>
      <c r="E190" s="37">
        <v>106.577384</v>
      </c>
      <c r="F190" s="37">
        <v>0</v>
      </c>
      <c r="G190" s="38">
        <v>22.033422999999999</v>
      </c>
      <c r="H190" s="39">
        <f t="shared" si="8"/>
        <v>244.49499299999999</v>
      </c>
      <c r="I190" s="39"/>
      <c r="J190" s="38">
        <v>2528.5530921278419</v>
      </c>
      <c r="K190" s="38">
        <v>79.651428638795608</v>
      </c>
      <c r="L190" s="38">
        <v>0</v>
      </c>
      <c r="M190" s="38">
        <v>15.032514070000001</v>
      </c>
      <c r="N190" s="38">
        <f t="shared" si="9"/>
        <v>2433.8691494190462</v>
      </c>
      <c r="O190" s="39" t="str">
        <f t="shared" si="7"/>
        <v>500&lt;</v>
      </c>
      <c r="P190" s="1"/>
    </row>
    <row r="191" spans="1:16" s="12" customFormat="1" ht="12" x14ac:dyDescent="0.25">
      <c r="A191" s="40">
        <v>213</v>
      </c>
      <c r="B191" s="34" t="s">
        <v>43</v>
      </c>
      <c r="C191" s="35" t="s">
        <v>220</v>
      </c>
      <c r="D191" s="36">
        <v>3838.8711639999997</v>
      </c>
      <c r="E191" s="37">
        <v>2423.3447580000002</v>
      </c>
      <c r="F191" s="37">
        <v>0</v>
      </c>
      <c r="G191" s="38">
        <v>427.559708</v>
      </c>
      <c r="H191" s="39">
        <f t="shared" si="8"/>
        <v>987.9666979999995</v>
      </c>
      <c r="I191" s="39"/>
      <c r="J191" s="38">
        <v>223.38407280686712</v>
      </c>
      <c r="K191" s="38">
        <v>65.370368385099624</v>
      </c>
      <c r="L191" s="38">
        <v>0</v>
      </c>
      <c r="M191" s="38">
        <v>16.09362973</v>
      </c>
      <c r="N191" s="38">
        <f t="shared" si="9"/>
        <v>141.9200746917675</v>
      </c>
      <c r="O191" s="39">
        <f t="shared" si="7"/>
        <v>-85.635135781492949</v>
      </c>
      <c r="P191" s="1"/>
    </row>
    <row r="192" spans="1:16" s="12" customFormat="1" ht="12" x14ac:dyDescent="0.25">
      <c r="A192" s="40">
        <v>214</v>
      </c>
      <c r="B192" s="34" t="s">
        <v>43</v>
      </c>
      <c r="C192" s="35" t="s">
        <v>221</v>
      </c>
      <c r="D192" s="36">
        <v>5474.9761890000009</v>
      </c>
      <c r="E192" s="37">
        <v>3807.1742459999991</v>
      </c>
      <c r="F192" s="37">
        <v>0</v>
      </c>
      <c r="G192" s="38">
        <v>36.311937</v>
      </c>
      <c r="H192" s="39">
        <f t="shared" si="8"/>
        <v>1631.4900060000018</v>
      </c>
      <c r="I192" s="39"/>
      <c r="J192" s="38">
        <v>735.62097779998874</v>
      </c>
      <c r="K192" s="38">
        <v>178.34873511029792</v>
      </c>
      <c r="L192" s="38">
        <v>0</v>
      </c>
      <c r="M192" s="38">
        <v>39.008901550000004</v>
      </c>
      <c r="N192" s="38">
        <f t="shared" si="9"/>
        <v>518.26334113969074</v>
      </c>
      <c r="O192" s="39">
        <f t="shared" si="7"/>
        <v>-68.233740983167863</v>
      </c>
      <c r="P192" s="1"/>
    </row>
    <row r="193" spans="1:16" s="12" customFormat="1" ht="12" x14ac:dyDescent="0.25">
      <c r="A193" s="40">
        <v>215</v>
      </c>
      <c r="B193" s="34" t="s">
        <v>131</v>
      </c>
      <c r="C193" s="35" t="s">
        <v>222</v>
      </c>
      <c r="D193" s="36">
        <v>272.49299999999999</v>
      </c>
      <c r="E193" s="37">
        <v>76.108778999999984</v>
      </c>
      <c r="F193" s="37">
        <v>0</v>
      </c>
      <c r="G193" s="38">
        <v>35.043998000000002</v>
      </c>
      <c r="H193" s="39">
        <f t="shared" si="8"/>
        <v>161.34022300000004</v>
      </c>
      <c r="I193" s="39"/>
      <c r="J193" s="38">
        <v>2071.5629637823981</v>
      </c>
      <c r="K193" s="38">
        <v>63.06968861881181</v>
      </c>
      <c r="L193" s="38">
        <v>0</v>
      </c>
      <c r="M193" s="38">
        <v>22.229342680000002</v>
      </c>
      <c r="N193" s="38">
        <f t="shared" si="9"/>
        <v>1986.2639324835864</v>
      </c>
      <c r="O193" s="39" t="str">
        <f t="shared" si="7"/>
        <v>500&lt;</v>
      </c>
      <c r="P193" s="1"/>
    </row>
    <row r="194" spans="1:16" s="12" customFormat="1" ht="12" x14ac:dyDescent="0.25">
      <c r="A194" s="40">
        <v>216</v>
      </c>
      <c r="B194" s="34" t="s">
        <v>108</v>
      </c>
      <c r="C194" s="35" t="s">
        <v>223</v>
      </c>
      <c r="D194" s="36">
        <v>776.48876999999982</v>
      </c>
      <c r="E194" s="37">
        <v>231.46362399999998</v>
      </c>
      <c r="F194" s="37">
        <v>0</v>
      </c>
      <c r="G194" s="38">
        <v>97.561151999999993</v>
      </c>
      <c r="H194" s="39">
        <f t="shared" si="8"/>
        <v>447.46399399999984</v>
      </c>
      <c r="I194" s="39"/>
      <c r="J194" s="38">
        <v>37.526793561717994</v>
      </c>
      <c r="K194" s="38">
        <v>150.48144134</v>
      </c>
      <c r="L194" s="38">
        <v>0</v>
      </c>
      <c r="M194" s="38">
        <v>34.547715869999998</v>
      </c>
      <c r="N194" s="38">
        <f t="shared" si="9"/>
        <v>-147.502363648282</v>
      </c>
      <c r="O194" s="39">
        <f t="shared" si="7"/>
        <v>-132.96407434478002</v>
      </c>
      <c r="P194" s="1"/>
    </row>
    <row r="195" spans="1:16" s="12" customFormat="1" ht="12" x14ac:dyDescent="0.25">
      <c r="A195" s="40">
        <v>217</v>
      </c>
      <c r="B195" s="34" t="s">
        <v>108</v>
      </c>
      <c r="C195" s="35" t="s">
        <v>224</v>
      </c>
      <c r="D195" s="36">
        <v>792.15782100000013</v>
      </c>
      <c r="E195" s="37">
        <v>90.604006999999996</v>
      </c>
      <c r="F195" s="37">
        <v>0</v>
      </c>
      <c r="G195" s="38">
        <v>59.521778999999995</v>
      </c>
      <c r="H195" s="39">
        <f t="shared" si="8"/>
        <v>642.03203500000006</v>
      </c>
      <c r="I195" s="39"/>
      <c r="J195" s="38">
        <v>2189.7483805378906</v>
      </c>
      <c r="K195" s="38">
        <v>137.19202727000001</v>
      </c>
      <c r="L195" s="38">
        <v>0</v>
      </c>
      <c r="M195" s="38">
        <v>86.352404880000009</v>
      </c>
      <c r="N195" s="38">
        <f t="shared" si="9"/>
        <v>1966.2039483878907</v>
      </c>
      <c r="O195" s="39">
        <f t="shared" si="7"/>
        <v>206.24701591220295</v>
      </c>
      <c r="P195" s="1"/>
    </row>
    <row r="196" spans="1:16" s="12" customFormat="1" ht="12" x14ac:dyDescent="0.25">
      <c r="A196" s="40">
        <v>218</v>
      </c>
      <c r="B196" s="34" t="s">
        <v>39</v>
      </c>
      <c r="C196" s="35" t="s">
        <v>225</v>
      </c>
      <c r="D196" s="36">
        <v>441.19352300000008</v>
      </c>
      <c r="E196" s="37">
        <v>57.462191000000004</v>
      </c>
      <c r="F196" s="37">
        <v>0</v>
      </c>
      <c r="G196" s="38">
        <v>24.265611999999997</v>
      </c>
      <c r="H196" s="39">
        <f t="shared" si="8"/>
        <v>359.46572000000009</v>
      </c>
      <c r="I196" s="39"/>
      <c r="J196" s="38">
        <v>224.76765376855349</v>
      </c>
      <c r="K196" s="38">
        <v>93.125545551996822</v>
      </c>
      <c r="L196" s="38">
        <v>0</v>
      </c>
      <c r="M196" s="38">
        <v>17.608170569999995</v>
      </c>
      <c r="N196" s="38">
        <f t="shared" si="9"/>
        <v>114.03393764655667</v>
      </c>
      <c r="O196" s="39">
        <f t="shared" si="7"/>
        <v>-68.276825493525052</v>
      </c>
      <c r="P196" s="1"/>
    </row>
    <row r="197" spans="1:16" s="12" customFormat="1" ht="12" x14ac:dyDescent="0.25">
      <c r="A197" s="40">
        <v>219</v>
      </c>
      <c r="B197" s="34" t="s">
        <v>131</v>
      </c>
      <c r="C197" s="35" t="s">
        <v>226</v>
      </c>
      <c r="D197" s="36">
        <v>113.78810400000002</v>
      </c>
      <c r="E197" s="37">
        <v>58.735225000000007</v>
      </c>
      <c r="F197" s="37">
        <v>0</v>
      </c>
      <c r="G197" s="38">
        <v>16.711442000000002</v>
      </c>
      <c r="H197" s="39">
        <f t="shared" si="8"/>
        <v>38.341437000000013</v>
      </c>
      <c r="I197" s="39"/>
      <c r="J197" s="38">
        <v>144.76493793138218</v>
      </c>
      <c r="K197" s="38">
        <v>54.468742986099599</v>
      </c>
      <c r="L197" s="38">
        <v>0</v>
      </c>
      <c r="M197" s="38">
        <v>16.844034320000002</v>
      </c>
      <c r="N197" s="38">
        <f t="shared" si="9"/>
        <v>73.452160625282573</v>
      </c>
      <c r="O197" s="39">
        <f t="shared" si="7"/>
        <v>91.573833357582686</v>
      </c>
      <c r="P197" s="1"/>
    </row>
    <row r="198" spans="1:16" s="12" customFormat="1" ht="12" x14ac:dyDescent="0.25">
      <c r="A198" s="40">
        <v>222</v>
      </c>
      <c r="B198" s="34" t="s">
        <v>29</v>
      </c>
      <c r="C198" s="50" t="s">
        <v>227</v>
      </c>
      <c r="D198" s="36">
        <v>12753.162000000004</v>
      </c>
      <c r="E198" s="37">
        <v>8143.9408199999998</v>
      </c>
      <c r="F198" s="37">
        <v>0</v>
      </c>
      <c r="G198" s="38">
        <v>283.48425699999996</v>
      </c>
      <c r="H198" s="39">
        <f t="shared" si="8"/>
        <v>4325.736923000004</v>
      </c>
      <c r="I198" s="39"/>
      <c r="J198" s="38">
        <v>3869.3345957501087</v>
      </c>
      <c r="K198" s="38">
        <v>2230.1157645701201</v>
      </c>
      <c r="L198" s="38">
        <v>0</v>
      </c>
      <c r="M198" s="38">
        <v>480.00326798999993</v>
      </c>
      <c r="N198" s="38">
        <f t="shared" si="9"/>
        <v>1159.2155631899886</v>
      </c>
      <c r="O198" s="39">
        <f t="shared" si="7"/>
        <v>-73.201894062802964</v>
      </c>
      <c r="P198" s="1"/>
    </row>
    <row r="199" spans="1:16" s="12" customFormat="1" ht="12" x14ac:dyDescent="0.25">
      <c r="A199" s="40">
        <v>223</v>
      </c>
      <c r="B199" s="34" t="s">
        <v>39</v>
      </c>
      <c r="C199" s="50" t="s">
        <v>228</v>
      </c>
      <c r="D199" s="36">
        <v>19.802928000000005</v>
      </c>
      <c r="E199" s="37">
        <v>17.135695999999999</v>
      </c>
      <c r="F199" s="37">
        <v>0</v>
      </c>
      <c r="G199" s="38">
        <v>1.596336</v>
      </c>
      <c r="H199" s="39">
        <f t="shared" si="8"/>
        <v>1.0708960000000056</v>
      </c>
      <c r="I199" s="39"/>
      <c r="J199" s="38">
        <v>25.725303450705848</v>
      </c>
      <c r="K199" s="38">
        <v>11.150224956209776</v>
      </c>
      <c r="L199" s="38">
        <v>0</v>
      </c>
      <c r="M199" s="38">
        <v>1.53219989</v>
      </c>
      <c r="N199" s="38">
        <f t="shared" si="9"/>
        <v>13.042878604496073</v>
      </c>
      <c r="O199" s="39" t="str">
        <f t="shared" si="7"/>
        <v>500&lt;</v>
      </c>
      <c r="P199" s="1"/>
    </row>
    <row r="200" spans="1:16" s="12" customFormat="1" ht="12" x14ac:dyDescent="0.25">
      <c r="A200" s="40">
        <v>225</v>
      </c>
      <c r="B200" s="34" t="s">
        <v>39</v>
      </c>
      <c r="C200" s="35" t="s">
        <v>229</v>
      </c>
      <c r="D200" s="36">
        <v>5.5098050000000001</v>
      </c>
      <c r="E200" s="37">
        <v>1.9323839999999999</v>
      </c>
      <c r="F200" s="37">
        <v>0</v>
      </c>
      <c r="G200" s="38">
        <v>0.87193900000000002</v>
      </c>
      <c r="H200" s="39">
        <f t="shared" si="8"/>
        <v>2.7054819999999999</v>
      </c>
      <c r="I200" s="39"/>
      <c r="J200" s="38">
        <v>4.9007539521074373</v>
      </c>
      <c r="K200" s="38">
        <v>1.8203128084273084</v>
      </c>
      <c r="L200" s="38">
        <v>0</v>
      </c>
      <c r="M200" s="38">
        <v>0.59385169999999998</v>
      </c>
      <c r="N200" s="38">
        <f t="shared" si="9"/>
        <v>2.4865894436801286</v>
      </c>
      <c r="O200" s="39">
        <f t="shared" si="7"/>
        <v>-8.0907045886785198</v>
      </c>
      <c r="P200" s="1"/>
    </row>
    <row r="201" spans="1:16" s="12" customFormat="1" ht="12" x14ac:dyDescent="0.25">
      <c r="A201" s="40">
        <v>226</v>
      </c>
      <c r="B201" s="34" t="s">
        <v>31</v>
      </c>
      <c r="C201" s="35" t="s">
        <v>230</v>
      </c>
      <c r="D201" s="36">
        <v>214.10523200000009</v>
      </c>
      <c r="E201" s="37">
        <v>157.22560099999998</v>
      </c>
      <c r="F201" s="37">
        <v>0</v>
      </c>
      <c r="G201" s="38">
        <v>38.932380000000002</v>
      </c>
      <c r="H201" s="39">
        <f t="shared" si="8"/>
        <v>17.947251000000101</v>
      </c>
      <c r="I201" s="39"/>
      <c r="J201" s="38">
        <v>75.242747399999999</v>
      </c>
      <c r="K201" s="38">
        <v>462.82043924999999</v>
      </c>
      <c r="L201" s="38">
        <v>0</v>
      </c>
      <c r="M201" s="38">
        <v>4.9083425799999993</v>
      </c>
      <c r="N201" s="38">
        <f t="shared" si="9"/>
        <v>-392.48603443000002</v>
      </c>
      <c r="O201" s="39" t="str">
        <f t="shared" si="7"/>
        <v>&lt;-500</v>
      </c>
      <c r="P201" s="1"/>
    </row>
    <row r="202" spans="1:16" s="12" customFormat="1" ht="12" x14ac:dyDescent="0.25">
      <c r="A202" s="40">
        <v>227</v>
      </c>
      <c r="B202" s="34" t="s">
        <v>27</v>
      </c>
      <c r="C202" s="35" t="s">
        <v>231</v>
      </c>
      <c r="D202" s="36">
        <v>848.35215099999971</v>
      </c>
      <c r="E202" s="37">
        <v>210.50016000000002</v>
      </c>
      <c r="F202" s="37">
        <v>0</v>
      </c>
      <c r="G202" s="38">
        <v>58.131069000000004</v>
      </c>
      <c r="H202" s="39">
        <f t="shared" si="8"/>
        <v>579.72092199999963</v>
      </c>
      <c r="I202" s="39"/>
      <c r="J202" s="38">
        <v>361.26586496166937</v>
      </c>
      <c r="K202" s="38">
        <v>391.46264710560001</v>
      </c>
      <c r="L202" s="38">
        <v>0</v>
      </c>
      <c r="M202" s="38">
        <v>45.651429010000001</v>
      </c>
      <c r="N202" s="38">
        <f t="shared" si="9"/>
        <v>-75.848211153930649</v>
      </c>
      <c r="O202" s="39">
        <f t="shared" si="7"/>
        <v>-113.08357319453974</v>
      </c>
      <c r="P202" s="1"/>
    </row>
    <row r="203" spans="1:16" s="12" customFormat="1" ht="12" x14ac:dyDescent="0.25">
      <c r="A203" s="40">
        <v>228</v>
      </c>
      <c r="B203" s="34" t="s">
        <v>39</v>
      </c>
      <c r="C203" s="35" t="s">
        <v>232</v>
      </c>
      <c r="D203" s="36">
        <v>76.23079700000001</v>
      </c>
      <c r="E203" s="37">
        <v>30.627520999999998</v>
      </c>
      <c r="F203" s="37">
        <v>0</v>
      </c>
      <c r="G203" s="38">
        <v>9.5311149999999998</v>
      </c>
      <c r="H203" s="39">
        <f t="shared" si="8"/>
        <v>36.072161000000008</v>
      </c>
      <c r="I203" s="39"/>
      <c r="J203" s="38">
        <v>76.600771075112092</v>
      </c>
      <c r="K203" s="38">
        <v>29.470362907739943</v>
      </c>
      <c r="L203" s="38">
        <v>0</v>
      </c>
      <c r="M203" s="38">
        <v>8.264007079999999</v>
      </c>
      <c r="N203" s="38">
        <f t="shared" si="9"/>
        <v>38.866401087372154</v>
      </c>
      <c r="O203" s="39">
        <f t="shared" si="7"/>
        <v>7.7462508757713326</v>
      </c>
      <c r="P203" s="1"/>
    </row>
    <row r="204" spans="1:16" s="12" customFormat="1" ht="12" x14ac:dyDescent="0.25">
      <c r="A204" s="40">
        <v>229</v>
      </c>
      <c r="B204" s="34" t="s">
        <v>37</v>
      </c>
      <c r="C204" s="35" t="s">
        <v>233</v>
      </c>
      <c r="D204" s="36">
        <v>358.43057600000003</v>
      </c>
      <c r="E204" s="37">
        <v>118.39784199999998</v>
      </c>
      <c r="F204" s="37">
        <v>0</v>
      </c>
      <c r="G204" s="38">
        <v>53.586492999999997</v>
      </c>
      <c r="H204" s="39">
        <f t="shared" si="8"/>
        <v>186.44624100000007</v>
      </c>
      <c r="I204" s="39"/>
      <c r="J204" s="38">
        <v>167.50216505355721</v>
      </c>
      <c r="K204" s="38">
        <v>367.16438582160004</v>
      </c>
      <c r="L204" s="38">
        <v>0</v>
      </c>
      <c r="M204" s="38">
        <v>49.846956180000006</v>
      </c>
      <c r="N204" s="38">
        <f t="shared" si="9"/>
        <v>-249.50917694804284</v>
      </c>
      <c r="O204" s="39">
        <f t="shared" si="7"/>
        <v>-233.82365641152441</v>
      </c>
      <c r="P204" s="1"/>
    </row>
    <row r="205" spans="1:16" s="12" customFormat="1" ht="12" x14ac:dyDescent="0.25">
      <c r="A205" s="40">
        <v>231</v>
      </c>
      <c r="B205" s="34" t="s">
        <v>131</v>
      </c>
      <c r="C205" s="35" t="s">
        <v>234</v>
      </c>
      <c r="D205" s="36">
        <v>32.175900000000006</v>
      </c>
      <c r="E205" s="37">
        <v>3.1973089999999997</v>
      </c>
      <c r="F205" s="37">
        <v>0</v>
      </c>
      <c r="G205" s="38">
        <v>2.1112160000000002</v>
      </c>
      <c r="H205" s="39">
        <f t="shared" si="8"/>
        <v>26.867375000000006</v>
      </c>
      <c r="I205" s="39"/>
      <c r="J205" s="38">
        <v>82.930505642648043</v>
      </c>
      <c r="K205" s="38">
        <v>18.31708187503023</v>
      </c>
      <c r="L205" s="38">
        <v>0</v>
      </c>
      <c r="M205" s="38">
        <v>1.8620746399999999</v>
      </c>
      <c r="N205" s="38">
        <f t="shared" si="9"/>
        <v>62.751349127617814</v>
      </c>
      <c r="O205" s="39">
        <f t="shared" si="7"/>
        <v>133.55965786615849</v>
      </c>
      <c r="P205" s="1"/>
    </row>
    <row r="206" spans="1:16" s="12" customFormat="1" ht="12" x14ac:dyDescent="0.25">
      <c r="A206" s="40">
        <v>233</v>
      </c>
      <c r="B206" s="34" t="s">
        <v>131</v>
      </c>
      <c r="C206" s="35" t="s">
        <v>235</v>
      </c>
      <c r="D206" s="36">
        <v>128.81374499999995</v>
      </c>
      <c r="E206" s="37">
        <v>7.4717020000000005</v>
      </c>
      <c r="F206" s="37">
        <v>0</v>
      </c>
      <c r="G206" s="38">
        <v>2.8234119999999998</v>
      </c>
      <c r="H206" s="39">
        <f t="shared" si="8"/>
        <v>118.51863099999996</v>
      </c>
      <c r="I206" s="39"/>
      <c r="J206" s="38">
        <v>56.948657834093453</v>
      </c>
      <c r="K206" s="38">
        <v>12.88756104507365</v>
      </c>
      <c r="L206" s="38">
        <v>0</v>
      </c>
      <c r="M206" s="38">
        <v>2.48793832</v>
      </c>
      <c r="N206" s="38">
        <f t="shared" si="9"/>
        <v>41.573158469019802</v>
      </c>
      <c r="O206" s="39">
        <f t="shared" si="7"/>
        <v>-64.922680832332745</v>
      </c>
      <c r="P206" s="1"/>
    </row>
    <row r="207" spans="1:16" s="12" customFormat="1" ht="12" x14ac:dyDescent="0.25">
      <c r="A207" s="40">
        <v>235</v>
      </c>
      <c r="B207" s="34" t="s">
        <v>31</v>
      </c>
      <c r="C207" s="35" t="s">
        <v>236</v>
      </c>
      <c r="D207" s="36">
        <v>236.59370699999997</v>
      </c>
      <c r="E207" s="37">
        <v>139.05754000000002</v>
      </c>
      <c r="F207" s="37">
        <v>0</v>
      </c>
      <c r="G207" s="38">
        <v>51.918951000000007</v>
      </c>
      <c r="H207" s="39">
        <f t="shared" si="8"/>
        <v>45.617215999999942</v>
      </c>
      <c r="I207" s="39"/>
      <c r="J207" s="38">
        <v>285.84907856309451</v>
      </c>
      <c r="K207" s="38">
        <v>128.53977584</v>
      </c>
      <c r="L207" s="38">
        <v>0</v>
      </c>
      <c r="M207" s="38">
        <v>50.217145159999994</v>
      </c>
      <c r="N207" s="38">
        <f t="shared" si="9"/>
        <v>107.0921575630945</v>
      </c>
      <c r="O207" s="39">
        <f t="shared" si="7"/>
        <v>134.76258955192409</v>
      </c>
      <c r="P207" s="1"/>
    </row>
    <row r="208" spans="1:16" s="12" customFormat="1" ht="12" x14ac:dyDescent="0.25">
      <c r="A208" s="40">
        <v>236</v>
      </c>
      <c r="B208" s="34" t="s">
        <v>31</v>
      </c>
      <c r="C208" s="35" t="s">
        <v>237</v>
      </c>
      <c r="D208" s="36">
        <v>559.30049600000007</v>
      </c>
      <c r="E208" s="37">
        <v>397.72345899999988</v>
      </c>
      <c r="F208" s="37">
        <v>0</v>
      </c>
      <c r="G208" s="38">
        <v>62.09653800000001</v>
      </c>
      <c r="H208" s="39">
        <f t="shared" si="8"/>
        <v>99.480499000000179</v>
      </c>
      <c r="I208" s="39"/>
      <c r="J208" s="38">
        <v>434.13317300045264</v>
      </c>
      <c r="K208" s="38">
        <v>378.96193191560008</v>
      </c>
      <c r="L208" s="38">
        <v>0</v>
      </c>
      <c r="M208" s="38">
        <v>50.586170660000008</v>
      </c>
      <c r="N208" s="38">
        <f t="shared" si="9"/>
        <v>4.5850704248525602</v>
      </c>
      <c r="O208" s="39">
        <f t="shared" si="7"/>
        <v>-95.390985699767597</v>
      </c>
      <c r="P208" s="1"/>
    </row>
    <row r="209" spans="1:16" s="12" customFormat="1" ht="24" x14ac:dyDescent="0.25">
      <c r="A209" s="40">
        <v>237</v>
      </c>
      <c r="B209" s="34" t="s">
        <v>39</v>
      </c>
      <c r="C209" s="35" t="s">
        <v>238</v>
      </c>
      <c r="D209" s="36">
        <v>84.305371999999991</v>
      </c>
      <c r="E209" s="37">
        <v>9.450825</v>
      </c>
      <c r="F209" s="37">
        <v>0</v>
      </c>
      <c r="G209" s="38">
        <v>8.3232619999999997</v>
      </c>
      <c r="H209" s="39">
        <f t="shared" si="8"/>
        <v>66.531284999999997</v>
      </c>
      <c r="I209" s="39"/>
      <c r="J209" s="38">
        <v>40.174760218635008</v>
      </c>
      <c r="K209" s="38">
        <v>15.767339545189657</v>
      </c>
      <c r="L209" s="38">
        <v>0</v>
      </c>
      <c r="M209" s="38">
        <v>4.0231827299999994</v>
      </c>
      <c r="N209" s="38">
        <f t="shared" si="9"/>
        <v>20.384237943445353</v>
      </c>
      <c r="O209" s="39">
        <f t="shared" ref="O209:O255" si="10">IF(OR(H209=0,N209=0),"N.A.",IF((((N209-H209)/H209))*100&gt;=500,"500&lt;",IF((((N209-H209)/H209))*100&lt;=-500,"&lt;-500",(((N209-H209)/H209))*100)))</f>
        <v>-69.361424563729145</v>
      </c>
      <c r="P209" s="1"/>
    </row>
    <row r="210" spans="1:16" s="12" customFormat="1" ht="12" x14ac:dyDescent="0.25">
      <c r="A210" s="40">
        <v>242</v>
      </c>
      <c r="B210" s="34" t="s">
        <v>43</v>
      </c>
      <c r="C210" s="35" t="s">
        <v>239</v>
      </c>
      <c r="D210" s="36">
        <v>2288.5026870000002</v>
      </c>
      <c r="E210" s="37">
        <v>1299.4628999999998</v>
      </c>
      <c r="F210" s="37">
        <v>0</v>
      </c>
      <c r="G210" s="38">
        <v>177.70163700000001</v>
      </c>
      <c r="H210" s="39">
        <f t="shared" ref="H210:H255" si="11">D210-E210-G210</f>
        <v>811.33815000000038</v>
      </c>
      <c r="I210" s="39"/>
      <c r="J210" s="38">
        <v>151.46445128044959</v>
      </c>
      <c r="K210" s="38">
        <v>46.88928748645791</v>
      </c>
      <c r="L210" s="38">
        <v>0</v>
      </c>
      <c r="M210" s="38">
        <v>4.1675982100000013</v>
      </c>
      <c r="N210" s="38">
        <f t="shared" ref="N210:N255" si="12">J210-K210-M210</f>
        <v>100.4075655839917</v>
      </c>
      <c r="O210" s="39">
        <f t="shared" si="10"/>
        <v>-87.624449117301879</v>
      </c>
      <c r="P210" s="1"/>
    </row>
    <row r="211" spans="1:16" s="12" customFormat="1" ht="12" x14ac:dyDescent="0.25">
      <c r="A211" s="40">
        <v>243</v>
      </c>
      <c r="B211" s="34" t="s">
        <v>43</v>
      </c>
      <c r="C211" s="35" t="s">
        <v>240</v>
      </c>
      <c r="D211" s="36">
        <v>1740.5767149999999</v>
      </c>
      <c r="E211" s="37">
        <v>887.4310049999998</v>
      </c>
      <c r="F211" s="37">
        <v>0</v>
      </c>
      <c r="G211" s="38">
        <v>82.871463000000006</v>
      </c>
      <c r="H211" s="39">
        <f t="shared" si="11"/>
        <v>770.27424700000006</v>
      </c>
      <c r="I211" s="39"/>
      <c r="J211" s="38">
        <v>747.36980564737064</v>
      </c>
      <c r="K211" s="38">
        <v>131.30796353336822</v>
      </c>
      <c r="L211" s="38">
        <v>0</v>
      </c>
      <c r="M211" s="38">
        <v>44.327789060000001</v>
      </c>
      <c r="N211" s="38">
        <f t="shared" si="12"/>
        <v>571.7340530540024</v>
      </c>
      <c r="O211" s="39">
        <f t="shared" si="10"/>
        <v>-25.775260528215171</v>
      </c>
      <c r="P211" s="1"/>
    </row>
    <row r="212" spans="1:16" s="12" customFormat="1" ht="12" x14ac:dyDescent="0.25">
      <c r="A212" s="40">
        <v>244</v>
      </c>
      <c r="B212" s="34" t="s">
        <v>43</v>
      </c>
      <c r="C212" s="46" t="s">
        <v>241</v>
      </c>
      <c r="D212" s="36">
        <v>4858.0339219999996</v>
      </c>
      <c r="E212" s="37">
        <v>3285.0364569999988</v>
      </c>
      <c r="F212" s="37">
        <v>0</v>
      </c>
      <c r="G212" s="38">
        <v>34.643270000000001</v>
      </c>
      <c r="H212" s="39">
        <f t="shared" si="11"/>
        <v>1538.3541950000008</v>
      </c>
      <c r="I212" s="39"/>
      <c r="J212" s="38">
        <v>481.62070905866403</v>
      </c>
      <c r="K212" s="38">
        <v>122.421647510049</v>
      </c>
      <c r="L212" s="38">
        <v>0</v>
      </c>
      <c r="M212" s="38">
        <v>29.408282830000001</v>
      </c>
      <c r="N212" s="38">
        <f t="shared" si="12"/>
        <v>329.790778718615</v>
      </c>
      <c r="O212" s="39">
        <f t="shared" si="10"/>
        <v>-78.56210359158446</v>
      </c>
      <c r="P212" s="1"/>
    </row>
    <row r="213" spans="1:16" s="12" customFormat="1" ht="12" x14ac:dyDescent="0.25">
      <c r="A213" s="40">
        <v>245</v>
      </c>
      <c r="B213" s="34" t="s">
        <v>43</v>
      </c>
      <c r="C213" s="46" t="s">
        <v>242</v>
      </c>
      <c r="D213" s="36">
        <v>2920.0078920000001</v>
      </c>
      <c r="E213" s="37">
        <v>2090.7623689999996</v>
      </c>
      <c r="F213" s="37">
        <v>0</v>
      </c>
      <c r="G213" s="38">
        <v>294.35387300000002</v>
      </c>
      <c r="H213" s="39">
        <f t="shared" si="11"/>
        <v>534.89165000000048</v>
      </c>
      <c r="I213" s="39"/>
      <c r="J213" s="38">
        <v>210.60122664036467</v>
      </c>
      <c r="K213" s="38">
        <v>56.860904028318814</v>
      </c>
      <c r="L213" s="38">
        <v>0</v>
      </c>
      <c r="M213" s="38">
        <v>14.521537330000001</v>
      </c>
      <c r="N213" s="38">
        <f t="shared" si="12"/>
        <v>139.21878528204587</v>
      </c>
      <c r="O213" s="39">
        <f t="shared" si="10"/>
        <v>-73.972525971933607</v>
      </c>
      <c r="P213" s="1"/>
    </row>
    <row r="214" spans="1:16" s="12" customFormat="1" ht="12" x14ac:dyDescent="0.25">
      <c r="A214" s="40">
        <v>247</v>
      </c>
      <c r="B214" s="34" t="s">
        <v>131</v>
      </c>
      <c r="C214" s="46" t="s">
        <v>243</v>
      </c>
      <c r="D214" s="36">
        <v>74.214302000000004</v>
      </c>
      <c r="E214" s="37">
        <v>20.732043000000001</v>
      </c>
      <c r="F214" s="37">
        <v>0</v>
      </c>
      <c r="G214" s="38">
        <v>13.684569000000002</v>
      </c>
      <c r="H214" s="39">
        <f t="shared" si="11"/>
        <v>39.797689999999996</v>
      </c>
      <c r="I214" s="39"/>
      <c r="J214" s="38">
        <v>151.6175209663856</v>
      </c>
      <c r="K214" s="38">
        <v>29.122132947887302</v>
      </c>
      <c r="L214" s="38">
        <v>0</v>
      </c>
      <c r="M214" s="38">
        <v>11.17605996</v>
      </c>
      <c r="N214" s="38">
        <f t="shared" si="12"/>
        <v>111.31932805849829</v>
      </c>
      <c r="O214" s="39">
        <f t="shared" si="10"/>
        <v>179.71303876807499</v>
      </c>
      <c r="P214" s="1"/>
    </row>
    <row r="215" spans="1:16" s="12" customFormat="1" ht="12" x14ac:dyDescent="0.25">
      <c r="A215" s="40">
        <v>248</v>
      </c>
      <c r="B215" s="34" t="s">
        <v>131</v>
      </c>
      <c r="C215" s="46" t="s">
        <v>244</v>
      </c>
      <c r="D215" s="36">
        <v>388.67186700000008</v>
      </c>
      <c r="E215" s="37">
        <v>96.579328999999987</v>
      </c>
      <c r="F215" s="37">
        <v>0</v>
      </c>
      <c r="G215" s="38">
        <v>34.752192999999998</v>
      </c>
      <c r="H215" s="39">
        <f t="shared" si="11"/>
        <v>257.34034500000013</v>
      </c>
      <c r="I215" s="39"/>
      <c r="J215" s="38">
        <v>550.72041785136651</v>
      </c>
      <c r="K215" s="38">
        <v>102.73712688060291</v>
      </c>
      <c r="L215" s="38">
        <v>0</v>
      </c>
      <c r="M215" s="38">
        <v>31.115591219999999</v>
      </c>
      <c r="N215" s="38">
        <f t="shared" si="12"/>
        <v>416.86769975076362</v>
      </c>
      <c r="O215" s="39">
        <f t="shared" si="10"/>
        <v>61.990806280594448</v>
      </c>
      <c r="P215" s="1"/>
    </row>
    <row r="216" spans="1:16" s="12" customFormat="1" ht="12" x14ac:dyDescent="0.25">
      <c r="A216" s="40">
        <v>249</v>
      </c>
      <c r="B216" s="34" t="s">
        <v>131</v>
      </c>
      <c r="C216" s="46" t="s">
        <v>245</v>
      </c>
      <c r="D216" s="36">
        <v>487.88639999999992</v>
      </c>
      <c r="E216" s="37">
        <v>73.809926000000004</v>
      </c>
      <c r="F216" s="37">
        <v>0</v>
      </c>
      <c r="G216" s="38">
        <v>42.291775000000001</v>
      </c>
      <c r="H216" s="39">
        <f t="shared" si="11"/>
        <v>371.78469899999993</v>
      </c>
      <c r="I216" s="39"/>
      <c r="J216" s="38">
        <v>449.47564283479988</v>
      </c>
      <c r="K216" s="38">
        <v>73.362652993893946</v>
      </c>
      <c r="L216" s="38">
        <v>0</v>
      </c>
      <c r="M216" s="38">
        <v>26.169409819999998</v>
      </c>
      <c r="N216" s="38">
        <f t="shared" si="12"/>
        <v>349.94358002090593</v>
      </c>
      <c r="O216" s="39">
        <f t="shared" si="10"/>
        <v>-5.874668601973319</v>
      </c>
      <c r="P216" s="1"/>
    </row>
    <row r="217" spans="1:16" s="12" customFormat="1" ht="12" x14ac:dyDescent="0.25">
      <c r="A217" s="40">
        <v>250</v>
      </c>
      <c r="B217" s="34" t="s">
        <v>131</v>
      </c>
      <c r="C217" s="46" t="s">
        <v>246</v>
      </c>
      <c r="D217" s="36">
        <v>273.74536600000005</v>
      </c>
      <c r="E217" s="37">
        <v>145.835791</v>
      </c>
      <c r="F217" s="37">
        <v>0</v>
      </c>
      <c r="G217" s="38">
        <v>18.001669000000003</v>
      </c>
      <c r="H217" s="39">
        <f t="shared" si="11"/>
        <v>109.90790600000004</v>
      </c>
      <c r="I217" s="39"/>
      <c r="J217" s="38">
        <v>363.69009506323192</v>
      </c>
      <c r="K217" s="38">
        <v>116.36263308451974</v>
      </c>
      <c r="L217" s="38">
        <v>0</v>
      </c>
      <c r="M217" s="38">
        <v>17.54498564</v>
      </c>
      <c r="N217" s="38">
        <f t="shared" si="12"/>
        <v>229.78247633871217</v>
      </c>
      <c r="O217" s="39">
        <f t="shared" si="10"/>
        <v>109.0681960028536</v>
      </c>
      <c r="P217" s="1"/>
    </row>
    <row r="218" spans="1:16" s="12" customFormat="1" ht="12" x14ac:dyDescent="0.25">
      <c r="A218" s="40">
        <v>251</v>
      </c>
      <c r="B218" s="34" t="s">
        <v>43</v>
      </c>
      <c r="C218" s="46" t="s">
        <v>247</v>
      </c>
      <c r="D218" s="36">
        <v>851.92970400000002</v>
      </c>
      <c r="E218" s="37">
        <v>533.86227800000006</v>
      </c>
      <c r="F218" s="37">
        <v>0</v>
      </c>
      <c r="G218" s="38">
        <v>45.836269999999999</v>
      </c>
      <c r="H218" s="39">
        <f t="shared" si="11"/>
        <v>272.23115599999994</v>
      </c>
      <c r="I218" s="39"/>
      <c r="J218" s="38">
        <v>197.8645625153606</v>
      </c>
      <c r="K218" s="38">
        <v>35.236020651115304</v>
      </c>
      <c r="L218" s="38">
        <v>0</v>
      </c>
      <c r="M218" s="38">
        <v>11.48084826</v>
      </c>
      <c r="N218" s="38">
        <f t="shared" si="12"/>
        <v>151.14769360424532</v>
      </c>
      <c r="O218" s="39">
        <f t="shared" si="10"/>
        <v>-44.478179564338568</v>
      </c>
      <c r="P218" s="1"/>
    </row>
    <row r="219" spans="1:16" s="12" customFormat="1" ht="24" x14ac:dyDescent="0.25">
      <c r="A219" s="40">
        <v>252</v>
      </c>
      <c r="B219" s="34" t="s">
        <v>43</v>
      </c>
      <c r="C219" s="51" t="s">
        <v>248</v>
      </c>
      <c r="D219" s="36">
        <v>77.275296999999995</v>
      </c>
      <c r="E219" s="37">
        <v>29.979545000000002</v>
      </c>
      <c r="F219" s="37">
        <v>0</v>
      </c>
      <c r="G219" s="38">
        <v>2.9071039999999999</v>
      </c>
      <c r="H219" s="39">
        <f t="shared" si="11"/>
        <v>44.388647999999996</v>
      </c>
      <c r="I219" s="39"/>
      <c r="J219" s="38">
        <v>81.399044422535553</v>
      </c>
      <c r="K219" s="38">
        <v>24.737924926256863</v>
      </c>
      <c r="L219" s="38">
        <v>0</v>
      </c>
      <c r="M219" s="38">
        <v>2.1633596100000001</v>
      </c>
      <c r="N219" s="38">
        <f t="shared" si="12"/>
        <v>54.497759886278686</v>
      </c>
      <c r="O219" s="39">
        <f t="shared" si="10"/>
        <v>22.774092795704636</v>
      </c>
      <c r="P219" s="1"/>
    </row>
    <row r="220" spans="1:16" s="12" customFormat="1" ht="12" x14ac:dyDescent="0.25">
      <c r="A220" s="40">
        <v>253</v>
      </c>
      <c r="B220" s="34" t="s">
        <v>43</v>
      </c>
      <c r="C220" s="51" t="s">
        <v>249</v>
      </c>
      <c r="D220" s="36">
        <v>1954.2351559999995</v>
      </c>
      <c r="E220" s="37">
        <v>1349.0639080000001</v>
      </c>
      <c r="F220" s="37">
        <v>0</v>
      </c>
      <c r="G220" s="38">
        <v>350.95828599999999</v>
      </c>
      <c r="H220" s="39">
        <f t="shared" si="11"/>
        <v>254.21296199999944</v>
      </c>
      <c r="I220" s="39"/>
      <c r="J220" s="38">
        <v>167.15698311199301</v>
      </c>
      <c r="K220" s="38">
        <v>46.391774397475572</v>
      </c>
      <c r="L220" s="38">
        <v>0</v>
      </c>
      <c r="M220" s="38">
        <v>11.92134572</v>
      </c>
      <c r="N220" s="38">
        <f t="shared" si="12"/>
        <v>108.84386299451744</v>
      </c>
      <c r="O220" s="39">
        <f t="shared" si="10"/>
        <v>-57.183983799174761</v>
      </c>
      <c r="P220" s="1"/>
    </row>
    <row r="221" spans="1:16" s="12" customFormat="1" ht="12" x14ac:dyDescent="0.25">
      <c r="A221" s="40">
        <v>259</v>
      </c>
      <c r="B221" s="34" t="s">
        <v>43</v>
      </c>
      <c r="C221" s="51" t="s">
        <v>250</v>
      </c>
      <c r="D221" s="36">
        <v>3560.0540920000008</v>
      </c>
      <c r="E221" s="37">
        <v>1833.3925989999998</v>
      </c>
      <c r="F221" s="37">
        <v>0</v>
      </c>
      <c r="G221" s="38">
        <v>11.353164</v>
      </c>
      <c r="H221" s="39">
        <f t="shared" si="11"/>
        <v>1715.3083290000009</v>
      </c>
      <c r="I221" s="39"/>
      <c r="J221" s="38">
        <v>185.26189712571491</v>
      </c>
      <c r="K221" s="38">
        <v>35.06008085969188</v>
      </c>
      <c r="L221" s="38">
        <v>0</v>
      </c>
      <c r="M221" s="38">
        <v>9.7425422899999994</v>
      </c>
      <c r="N221" s="38">
        <f t="shared" si="12"/>
        <v>140.45927397602304</v>
      </c>
      <c r="O221" s="39">
        <f t="shared" si="10"/>
        <v>-91.811427041929619</v>
      </c>
      <c r="P221" s="1"/>
    </row>
    <row r="222" spans="1:16" s="12" customFormat="1" ht="12" x14ac:dyDescent="0.25">
      <c r="A222" s="40">
        <v>260</v>
      </c>
      <c r="B222" s="34" t="s">
        <v>43</v>
      </c>
      <c r="C222" s="51" t="s">
        <v>251</v>
      </c>
      <c r="D222" s="36">
        <v>1655.1844319999998</v>
      </c>
      <c r="E222" s="37">
        <v>1174.2731559999997</v>
      </c>
      <c r="F222" s="37">
        <v>0</v>
      </c>
      <c r="G222" s="38">
        <v>137.51315099999999</v>
      </c>
      <c r="H222" s="39">
        <f t="shared" si="11"/>
        <v>343.39812500000005</v>
      </c>
      <c r="I222" s="39"/>
      <c r="J222" s="38">
        <v>35.354100989889446</v>
      </c>
      <c r="K222" s="38">
        <v>7.9661965097054139</v>
      </c>
      <c r="L222" s="38">
        <v>0</v>
      </c>
      <c r="M222" s="38">
        <v>0.29138194000000001</v>
      </c>
      <c r="N222" s="38">
        <f t="shared" si="12"/>
        <v>27.096522540184033</v>
      </c>
      <c r="O222" s="39">
        <f t="shared" si="10"/>
        <v>-92.109298051588368</v>
      </c>
      <c r="P222" s="1"/>
    </row>
    <row r="223" spans="1:16" s="12" customFormat="1" ht="12" x14ac:dyDescent="0.25">
      <c r="A223" s="40">
        <v>261</v>
      </c>
      <c r="B223" s="34" t="s">
        <v>95</v>
      </c>
      <c r="C223" s="51" t="s">
        <v>252</v>
      </c>
      <c r="D223" s="36">
        <v>7742.289600000001</v>
      </c>
      <c r="E223" s="37">
        <v>6407.8831809999992</v>
      </c>
      <c r="F223" s="37">
        <v>0</v>
      </c>
      <c r="G223" s="38">
        <v>251.278209</v>
      </c>
      <c r="H223" s="39">
        <f t="shared" si="11"/>
        <v>1083.1282100000017</v>
      </c>
      <c r="I223" s="39"/>
      <c r="J223" s="38">
        <v>3867.457746942875</v>
      </c>
      <c r="K223" s="38">
        <v>1919.99684142</v>
      </c>
      <c r="L223" s="38">
        <v>0</v>
      </c>
      <c r="M223" s="38">
        <v>197.40013435000003</v>
      </c>
      <c r="N223" s="38">
        <f t="shared" si="12"/>
        <v>1750.0607711728749</v>
      </c>
      <c r="O223" s="39">
        <f t="shared" si="10"/>
        <v>61.574664477889662</v>
      </c>
      <c r="P223" s="1"/>
    </row>
    <row r="224" spans="1:16" s="12" customFormat="1" ht="12" x14ac:dyDescent="0.25">
      <c r="A224" s="40">
        <v>262</v>
      </c>
      <c r="B224" s="34" t="s">
        <v>131</v>
      </c>
      <c r="C224" s="51" t="s">
        <v>253</v>
      </c>
      <c r="D224" s="36">
        <v>231.91280999999995</v>
      </c>
      <c r="E224" s="37">
        <v>24.578979000000004</v>
      </c>
      <c r="F224" s="37">
        <v>0</v>
      </c>
      <c r="G224" s="38">
        <v>22.854942999999999</v>
      </c>
      <c r="H224" s="39">
        <f t="shared" si="11"/>
        <v>184.47888799999996</v>
      </c>
      <c r="I224" s="39"/>
      <c r="J224" s="38">
        <v>207.5713114061401</v>
      </c>
      <c r="K224" s="38">
        <v>43.084271277644213</v>
      </c>
      <c r="L224" s="38">
        <v>0</v>
      </c>
      <c r="M224" s="38">
        <v>19.643345659999998</v>
      </c>
      <c r="N224" s="38">
        <f t="shared" si="12"/>
        <v>144.8436944684959</v>
      </c>
      <c r="O224" s="39">
        <f t="shared" si="10"/>
        <v>-21.484948202584604</v>
      </c>
      <c r="P224" s="1"/>
    </row>
    <row r="225" spans="1:16" s="12" customFormat="1" ht="12" x14ac:dyDescent="0.25">
      <c r="A225" s="40">
        <v>264</v>
      </c>
      <c r="B225" s="34" t="s">
        <v>29</v>
      </c>
      <c r="C225" s="51" t="s">
        <v>254</v>
      </c>
      <c r="D225" s="36">
        <v>7448.9487889999982</v>
      </c>
      <c r="E225" s="37">
        <v>2705.046456</v>
      </c>
      <c r="F225" s="37">
        <v>0</v>
      </c>
      <c r="G225" s="38">
        <v>618.07104000000004</v>
      </c>
      <c r="H225" s="39">
        <f t="shared" si="11"/>
        <v>4125.8312929999984</v>
      </c>
      <c r="I225" s="39"/>
      <c r="J225" s="38">
        <v>0</v>
      </c>
      <c r="K225" s="38">
        <v>0</v>
      </c>
      <c r="L225" s="38">
        <v>0</v>
      </c>
      <c r="M225" s="38">
        <v>0</v>
      </c>
      <c r="N225" s="38">
        <f t="shared" si="12"/>
        <v>0</v>
      </c>
      <c r="O225" s="39" t="str">
        <f t="shared" si="10"/>
        <v>N.A.</v>
      </c>
      <c r="P225" s="1"/>
    </row>
    <row r="226" spans="1:16" s="12" customFormat="1" ht="12" x14ac:dyDescent="0.25">
      <c r="A226" s="34">
        <v>267</v>
      </c>
      <c r="B226" s="34" t="s">
        <v>131</v>
      </c>
      <c r="C226" s="51" t="s">
        <v>255</v>
      </c>
      <c r="D226" s="36">
        <v>94.033050000000003</v>
      </c>
      <c r="E226" s="37">
        <v>38.347032999999996</v>
      </c>
      <c r="F226" s="37">
        <v>0</v>
      </c>
      <c r="G226" s="38">
        <v>13.861856</v>
      </c>
      <c r="H226" s="39">
        <f t="shared" si="11"/>
        <v>41.824161000000004</v>
      </c>
      <c r="I226" s="39"/>
      <c r="J226" s="38">
        <v>423.21323817736658</v>
      </c>
      <c r="K226" s="38">
        <v>42.910602587385675</v>
      </c>
      <c r="L226" s="38">
        <v>0</v>
      </c>
      <c r="M226" s="38">
        <v>15.782918760000001</v>
      </c>
      <c r="N226" s="38">
        <f t="shared" si="12"/>
        <v>364.51971682998089</v>
      </c>
      <c r="O226" s="39" t="str">
        <f t="shared" si="10"/>
        <v>500&lt;</v>
      </c>
      <c r="P226" s="1"/>
    </row>
    <row r="227" spans="1:16" s="12" customFormat="1" ht="12" x14ac:dyDescent="0.25">
      <c r="A227" s="40">
        <v>268</v>
      </c>
      <c r="B227" s="34" t="s">
        <v>31</v>
      </c>
      <c r="C227" s="51" t="s">
        <v>256</v>
      </c>
      <c r="D227" s="36">
        <v>108.04717699999996</v>
      </c>
      <c r="E227" s="37">
        <v>80.48439599999999</v>
      </c>
      <c r="F227" s="37">
        <v>0</v>
      </c>
      <c r="G227" s="38">
        <v>38.440913999999999</v>
      </c>
      <c r="H227" s="39">
        <f t="shared" si="11"/>
        <v>-10.878133000000027</v>
      </c>
      <c r="I227" s="39"/>
      <c r="J227" s="38">
        <v>0</v>
      </c>
      <c r="K227" s="38">
        <v>0</v>
      </c>
      <c r="L227" s="38">
        <v>0</v>
      </c>
      <c r="M227" s="38">
        <v>0</v>
      </c>
      <c r="N227" s="38">
        <f t="shared" si="12"/>
        <v>0</v>
      </c>
      <c r="O227" s="39" t="str">
        <f t="shared" si="10"/>
        <v>N.A.</v>
      </c>
      <c r="P227" s="1"/>
    </row>
    <row r="228" spans="1:16" s="12" customFormat="1" ht="12" x14ac:dyDescent="0.25">
      <c r="A228" s="34">
        <v>269</v>
      </c>
      <c r="B228" s="34" t="s">
        <v>39</v>
      </c>
      <c r="C228" s="51" t="s">
        <v>257</v>
      </c>
      <c r="D228" s="36">
        <v>15.309777000000002</v>
      </c>
      <c r="E228" s="37">
        <v>5.0999650000000001</v>
      </c>
      <c r="F228" s="37">
        <v>0</v>
      </c>
      <c r="G228" s="38">
        <v>2.3432240000000002</v>
      </c>
      <c r="H228" s="39">
        <f t="shared" si="11"/>
        <v>7.8665880000000028</v>
      </c>
      <c r="I228" s="39"/>
      <c r="J228" s="38">
        <v>17.36757665494682</v>
      </c>
      <c r="K228" s="38">
        <v>6.645529630269368</v>
      </c>
      <c r="L228" s="38">
        <v>0</v>
      </c>
      <c r="M228" s="38">
        <v>1.9099268500000002</v>
      </c>
      <c r="N228" s="38">
        <f t="shared" si="12"/>
        <v>8.8121201746774513</v>
      </c>
      <c r="O228" s="39">
        <f t="shared" si="10"/>
        <v>12.019596992717151</v>
      </c>
      <c r="P228" s="1"/>
    </row>
    <row r="229" spans="1:16" s="12" customFormat="1" ht="12" x14ac:dyDescent="0.25">
      <c r="A229" s="34">
        <v>273</v>
      </c>
      <c r="B229" s="34" t="s">
        <v>43</v>
      </c>
      <c r="C229" s="51" t="s">
        <v>258</v>
      </c>
      <c r="D229" s="36">
        <v>5234.5896429999993</v>
      </c>
      <c r="E229" s="37">
        <v>2679.139654999999</v>
      </c>
      <c r="F229" s="37">
        <v>0</v>
      </c>
      <c r="G229" s="38">
        <v>13.002309</v>
      </c>
      <c r="H229" s="39">
        <f t="shared" si="11"/>
        <v>2542.4476790000003</v>
      </c>
      <c r="I229" s="39"/>
      <c r="J229" s="38">
        <v>214.03698065391461</v>
      </c>
      <c r="K229" s="38">
        <v>37.578956843943843</v>
      </c>
      <c r="L229" s="38">
        <v>0</v>
      </c>
      <c r="M229" s="38">
        <v>6.6648591399999999</v>
      </c>
      <c r="N229" s="38">
        <f t="shared" si="12"/>
        <v>169.79316466997076</v>
      </c>
      <c r="O229" s="39">
        <f t="shared" si="10"/>
        <v>-93.321665335636155</v>
      </c>
      <c r="P229" s="1"/>
    </row>
    <row r="230" spans="1:16" s="12" customFormat="1" ht="12" x14ac:dyDescent="0.25">
      <c r="A230" s="34">
        <v>274</v>
      </c>
      <c r="B230" s="34" t="s">
        <v>43</v>
      </c>
      <c r="C230" s="51" t="s">
        <v>259</v>
      </c>
      <c r="D230" s="36">
        <v>21916.418536999994</v>
      </c>
      <c r="E230" s="37">
        <v>11148.589655999998</v>
      </c>
      <c r="F230" s="37">
        <v>0</v>
      </c>
      <c r="G230" s="38">
        <v>208.58980199999999</v>
      </c>
      <c r="H230" s="39">
        <f t="shared" si="11"/>
        <v>10559.239078999995</v>
      </c>
      <c r="I230" s="39"/>
      <c r="J230" s="38">
        <v>864.24860370411398</v>
      </c>
      <c r="K230" s="38">
        <v>164.66247129243521</v>
      </c>
      <c r="L230" s="38">
        <v>0</v>
      </c>
      <c r="M230" s="38">
        <v>47.544104720000007</v>
      </c>
      <c r="N230" s="38">
        <f t="shared" si="12"/>
        <v>652.04202769167887</v>
      </c>
      <c r="O230" s="39">
        <f t="shared" si="10"/>
        <v>-93.824914628664416</v>
      </c>
      <c r="P230" s="1"/>
    </row>
    <row r="231" spans="1:16" s="12" customFormat="1" ht="12" x14ac:dyDescent="0.25">
      <c r="A231" s="40">
        <v>275</v>
      </c>
      <c r="B231" s="34" t="s">
        <v>27</v>
      </c>
      <c r="C231" s="51" t="s">
        <v>260</v>
      </c>
      <c r="D231" s="36">
        <v>274.68617899999998</v>
      </c>
      <c r="E231" s="37">
        <v>112.41472999999999</v>
      </c>
      <c r="F231" s="37">
        <v>0</v>
      </c>
      <c r="G231" s="38">
        <v>40.499772999999998</v>
      </c>
      <c r="H231" s="39">
        <f t="shared" si="11"/>
        <v>121.77167599999999</v>
      </c>
      <c r="I231" s="39"/>
      <c r="J231" s="38">
        <v>377.02644698139784</v>
      </c>
      <c r="K231" s="38">
        <v>113.80485894000002</v>
      </c>
      <c r="L231" s="38">
        <v>0</v>
      </c>
      <c r="M231" s="38">
        <v>46.589758770000003</v>
      </c>
      <c r="N231" s="38">
        <f t="shared" si="12"/>
        <v>216.63182927139781</v>
      </c>
      <c r="O231" s="39">
        <f t="shared" si="10"/>
        <v>77.90001450862664</v>
      </c>
      <c r="P231" s="1"/>
    </row>
    <row r="232" spans="1:16" s="12" customFormat="1" ht="12" x14ac:dyDescent="0.25">
      <c r="A232" s="40">
        <v>280</v>
      </c>
      <c r="B232" s="34" t="s">
        <v>131</v>
      </c>
      <c r="C232" s="51" t="s">
        <v>261</v>
      </c>
      <c r="D232" s="36">
        <v>8035.9458199999981</v>
      </c>
      <c r="E232" s="37">
        <v>4929.2878079999991</v>
      </c>
      <c r="F232" s="37">
        <v>0</v>
      </c>
      <c r="G232" s="38">
        <v>40.078198999999998</v>
      </c>
      <c r="H232" s="39">
        <f t="shared" si="11"/>
        <v>3066.5798129999989</v>
      </c>
      <c r="I232" s="39"/>
      <c r="J232" s="38">
        <v>385.46389400448692</v>
      </c>
      <c r="K232" s="38">
        <v>32.359122984110456</v>
      </c>
      <c r="L232" s="38">
        <v>0</v>
      </c>
      <c r="M232" s="38">
        <v>2.8079001499999996</v>
      </c>
      <c r="N232" s="38">
        <f t="shared" si="12"/>
        <v>350.29687087037644</v>
      </c>
      <c r="O232" s="39">
        <f t="shared" si="10"/>
        <v>-88.576952428063976</v>
      </c>
      <c r="P232" s="1"/>
    </row>
    <row r="233" spans="1:16" s="12" customFormat="1" ht="12" x14ac:dyDescent="0.25">
      <c r="A233" s="40">
        <v>282</v>
      </c>
      <c r="B233" s="34" t="s">
        <v>131</v>
      </c>
      <c r="C233" s="51" t="s">
        <v>262</v>
      </c>
      <c r="D233" s="36">
        <v>2200.0222359999998</v>
      </c>
      <c r="E233" s="37">
        <v>1076.615421</v>
      </c>
      <c r="F233" s="37">
        <v>0</v>
      </c>
      <c r="G233" s="38">
        <v>0</v>
      </c>
      <c r="H233" s="39">
        <f t="shared" si="11"/>
        <v>1123.4068149999998</v>
      </c>
      <c r="I233" s="39"/>
      <c r="J233" s="38">
        <v>0</v>
      </c>
      <c r="K233" s="38">
        <v>0</v>
      </c>
      <c r="L233" s="38">
        <v>0</v>
      </c>
      <c r="M233" s="38">
        <v>0</v>
      </c>
      <c r="N233" s="38">
        <f t="shared" si="12"/>
        <v>0</v>
      </c>
      <c r="O233" s="39" t="str">
        <f t="shared" si="10"/>
        <v>N.A.</v>
      </c>
      <c r="P233" s="1"/>
    </row>
    <row r="234" spans="1:16" s="12" customFormat="1" ht="12" x14ac:dyDescent="0.25">
      <c r="A234" s="40">
        <v>284</v>
      </c>
      <c r="B234" s="34" t="s">
        <v>27</v>
      </c>
      <c r="C234" s="51" t="s">
        <v>263</v>
      </c>
      <c r="D234" s="36">
        <v>230.68377599999999</v>
      </c>
      <c r="E234" s="37">
        <v>169.58821399999999</v>
      </c>
      <c r="F234" s="37">
        <v>0</v>
      </c>
      <c r="G234" s="38">
        <v>76.805325999999994</v>
      </c>
      <c r="H234" s="39">
        <f t="shared" si="11"/>
        <v>-15.709763999999993</v>
      </c>
      <c r="I234" s="39"/>
      <c r="J234" s="38">
        <v>0</v>
      </c>
      <c r="K234" s="38">
        <v>0</v>
      </c>
      <c r="L234" s="38">
        <v>0</v>
      </c>
      <c r="M234" s="38">
        <v>0</v>
      </c>
      <c r="N234" s="38">
        <f t="shared" si="12"/>
        <v>0</v>
      </c>
      <c r="O234" s="39" t="str">
        <f t="shared" si="10"/>
        <v>N.A.</v>
      </c>
      <c r="P234" s="1"/>
    </row>
    <row r="235" spans="1:16" s="12" customFormat="1" ht="12" x14ac:dyDescent="0.25">
      <c r="A235" s="40">
        <v>286</v>
      </c>
      <c r="B235" s="34" t="s">
        <v>31</v>
      </c>
      <c r="C235" s="51" t="s">
        <v>264</v>
      </c>
      <c r="D235" s="36">
        <v>563.22996499999988</v>
      </c>
      <c r="E235" s="37">
        <v>441.55679199999997</v>
      </c>
      <c r="F235" s="37">
        <v>0</v>
      </c>
      <c r="G235" s="38">
        <v>105.997666</v>
      </c>
      <c r="H235" s="39">
        <f t="shared" si="11"/>
        <v>15.675506999999911</v>
      </c>
      <c r="I235" s="39"/>
      <c r="J235" s="38">
        <v>130.16594672067262</v>
      </c>
      <c r="K235" s="38">
        <v>182.81311171000002</v>
      </c>
      <c r="L235" s="38">
        <v>0</v>
      </c>
      <c r="M235" s="38">
        <v>19.021853530000001</v>
      </c>
      <c r="N235" s="38">
        <f t="shared" si="12"/>
        <v>-71.669018519327395</v>
      </c>
      <c r="O235" s="39" t="str">
        <f t="shared" si="10"/>
        <v>&lt;-500</v>
      </c>
      <c r="P235" s="1"/>
    </row>
    <row r="236" spans="1:16" s="12" customFormat="1" ht="12" x14ac:dyDescent="0.25">
      <c r="A236" s="40">
        <v>288</v>
      </c>
      <c r="B236" s="34" t="s">
        <v>131</v>
      </c>
      <c r="C236" s="51" t="s">
        <v>265</v>
      </c>
      <c r="D236" s="36">
        <v>1271.7014219999999</v>
      </c>
      <c r="E236" s="37">
        <v>691.33876200000009</v>
      </c>
      <c r="F236" s="37">
        <v>0</v>
      </c>
      <c r="G236" s="38">
        <v>10.487232000000001</v>
      </c>
      <c r="H236" s="39">
        <f t="shared" si="11"/>
        <v>569.87542799999983</v>
      </c>
      <c r="I236" s="39"/>
      <c r="J236" s="38">
        <v>74.482494853153824</v>
      </c>
      <c r="K236" s="38">
        <v>14.061180704734729</v>
      </c>
      <c r="L236" s="38">
        <v>0</v>
      </c>
      <c r="M236" s="38">
        <v>2.3979050800000001</v>
      </c>
      <c r="N236" s="38">
        <f t="shared" si="12"/>
        <v>58.023409068419092</v>
      </c>
      <c r="O236" s="39">
        <f t="shared" si="10"/>
        <v>-89.818229350218786</v>
      </c>
      <c r="P236" s="1"/>
    </row>
    <row r="237" spans="1:16" s="12" customFormat="1" ht="12" x14ac:dyDescent="0.25">
      <c r="A237" s="40">
        <v>290</v>
      </c>
      <c r="B237" s="34" t="s">
        <v>39</v>
      </c>
      <c r="C237" s="51" t="s">
        <v>266</v>
      </c>
      <c r="D237" s="36">
        <v>0</v>
      </c>
      <c r="E237" s="37">
        <v>0</v>
      </c>
      <c r="F237" s="37">
        <v>0</v>
      </c>
      <c r="G237" s="38">
        <v>0</v>
      </c>
      <c r="H237" s="39">
        <f t="shared" si="11"/>
        <v>0</v>
      </c>
      <c r="I237" s="39"/>
      <c r="J237" s="38">
        <v>0</v>
      </c>
      <c r="K237" s="38">
        <v>0</v>
      </c>
      <c r="L237" s="38">
        <v>0</v>
      </c>
      <c r="M237" s="38">
        <v>0</v>
      </c>
      <c r="N237" s="38">
        <f t="shared" si="12"/>
        <v>0</v>
      </c>
      <c r="O237" s="39" t="str">
        <f t="shared" si="10"/>
        <v>N.A.</v>
      </c>
      <c r="P237" s="1"/>
    </row>
    <row r="238" spans="1:16" s="12" customFormat="1" ht="12" x14ac:dyDescent="0.25">
      <c r="A238" s="40">
        <v>292</v>
      </c>
      <c r="B238" s="34" t="s">
        <v>43</v>
      </c>
      <c r="C238" s="51" t="s">
        <v>267</v>
      </c>
      <c r="D238" s="36">
        <v>252.14400000000001</v>
      </c>
      <c r="E238" s="37">
        <v>0</v>
      </c>
      <c r="F238" s="37">
        <v>0</v>
      </c>
      <c r="G238" s="38">
        <v>40.024799999999999</v>
      </c>
      <c r="H238" s="39">
        <f t="shared" si="11"/>
        <v>212.11920000000001</v>
      </c>
      <c r="I238" s="39"/>
      <c r="J238" s="38">
        <v>15.685253733673488</v>
      </c>
      <c r="K238" s="38">
        <v>1.9383339121051384</v>
      </c>
      <c r="L238" s="38">
        <v>0</v>
      </c>
      <c r="M238" s="38">
        <v>6.653589E-2</v>
      </c>
      <c r="N238" s="38">
        <f t="shared" si="12"/>
        <v>13.680383931568349</v>
      </c>
      <c r="O238" s="39">
        <f t="shared" si="10"/>
        <v>-93.550614969522641</v>
      </c>
      <c r="P238" s="1"/>
    </row>
    <row r="239" spans="1:16" s="12" customFormat="1" ht="12" x14ac:dyDescent="0.25">
      <c r="A239" s="40">
        <v>293</v>
      </c>
      <c r="B239" s="34" t="s">
        <v>131</v>
      </c>
      <c r="C239" s="51" t="s">
        <v>268</v>
      </c>
      <c r="D239" s="36">
        <v>196.46954900000003</v>
      </c>
      <c r="E239" s="37">
        <v>137.03863799999999</v>
      </c>
      <c r="F239" s="37">
        <v>0</v>
      </c>
      <c r="G239" s="38">
        <v>40.733781999999998</v>
      </c>
      <c r="H239" s="39">
        <f t="shared" si="11"/>
        <v>18.697129000000039</v>
      </c>
      <c r="I239" s="39"/>
      <c r="J239" s="38">
        <v>1048.0881288567286</v>
      </c>
      <c r="K239" s="38">
        <v>149.14231911627525</v>
      </c>
      <c r="L239" s="38">
        <v>0</v>
      </c>
      <c r="M239" s="38">
        <v>45.907985060000001</v>
      </c>
      <c r="N239" s="38">
        <f t="shared" si="12"/>
        <v>853.03782468045335</v>
      </c>
      <c r="O239" s="39" t="str">
        <f t="shared" si="10"/>
        <v>500&lt;</v>
      </c>
      <c r="P239" s="1"/>
    </row>
    <row r="240" spans="1:16" s="12" customFormat="1" ht="12" x14ac:dyDescent="0.25">
      <c r="A240" s="40">
        <v>294</v>
      </c>
      <c r="B240" s="34" t="s">
        <v>131</v>
      </c>
      <c r="C240" s="51" t="s">
        <v>269</v>
      </c>
      <c r="D240" s="36">
        <v>218.63112499999997</v>
      </c>
      <c r="E240" s="37">
        <v>150.559259</v>
      </c>
      <c r="F240" s="37">
        <v>0</v>
      </c>
      <c r="G240" s="38">
        <v>73.893875000000008</v>
      </c>
      <c r="H240" s="39">
        <f t="shared" si="11"/>
        <v>-5.8220090000000368</v>
      </c>
      <c r="I240" s="39"/>
      <c r="J240" s="38">
        <v>653.04389598245837</v>
      </c>
      <c r="K240" s="38">
        <v>103.56895074069774</v>
      </c>
      <c r="L240" s="38">
        <v>0</v>
      </c>
      <c r="M240" s="38">
        <v>31.873479010000004</v>
      </c>
      <c r="N240" s="38">
        <f t="shared" si="12"/>
        <v>517.6014662317607</v>
      </c>
      <c r="O240" s="39" t="str">
        <f t="shared" si="10"/>
        <v>&lt;-500</v>
      </c>
      <c r="P240" s="1"/>
    </row>
    <row r="241" spans="1:16" s="12" customFormat="1" ht="24" x14ac:dyDescent="0.25">
      <c r="A241" s="40">
        <v>295</v>
      </c>
      <c r="B241" s="34" t="s">
        <v>131</v>
      </c>
      <c r="C241" s="51" t="s">
        <v>270</v>
      </c>
      <c r="D241" s="36">
        <v>141.84198499999999</v>
      </c>
      <c r="E241" s="37">
        <v>37.079463000000004</v>
      </c>
      <c r="F241" s="37">
        <v>0</v>
      </c>
      <c r="G241" s="38">
        <v>11.489600000000001</v>
      </c>
      <c r="H241" s="39">
        <f t="shared" si="11"/>
        <v>93.272921999999994</v>
      </c>
      <c r="I241" s="39"/>
      <c r="J241" s="38">
        <v>244.08398531733039</v>
      </c>
      <c r="K241" s="38">
        <v>33.816566456839048</v>
      </c>
      <c r="L241" s="38">
        <v>0</v>
      </c>
      <c r="M241" s="38">
        <v>12.649079100000002</v>
      </c>
      <c r="N241" s="38">
        <f t="shared" si="12"/>
        <v>197.61833976049135</v>
      </c>
      <c r="O241" s="39">
        <f t="shared" si="10"/>
        <v>111.87107203577406</v>
      </c>
      <c r="P241" s="1"/>
    </row>
    <row r="242" spans="1:16" s="12" customFormat="1" ht="12" x14ac:dyDescent="0.25">
      <c r="A242" s="40">
        <v>304</v>
      </c>
      <c r="B242" s="34" t="s">
        <v>39</v>
      </c>
      <c r="C242" s="51" t="s">
        <v>271</v>
      </c>
      <c r="D242" s="36">
        <v>525.96809999999994</v>
      </c>
      <c r="E242" s="37">
        <v>192.5505</v>
      </c>
      <c r="F242" s="37">
        <v>0</v>
      </c>
      <c r="G242" s="38">
        <v>263.91888</v>
      </c>
      <c r="H242" s="39">
        <f t="shared" si="11"/>
        <v>69.498719999999935</v>
      </c>
      <c r="I242" s="39"/>
      <c r="J242" s="38">
        <v>0</v>
      </c>
      <c r="K242" s="38">
        <v>0</v>
      </c>
      <c r="L242" s="38">
        <v>0</v>
      </c>
      <c r="M242" s="38">
        <v>0</v>
      </c>
      <c r="N242" s="38">
        <f t="shared" si="12"/>
        <v>0</v>
      </c>
      <c r="O242" s="39" t="str">
        <f t="shared" si="10"/>
        <v>N.A.</v>
      </c>
      <c r="P242" s="1"/>
    </row>
    <row r="243" spans="1:16" s="12" customFormat="1" ht="12" x14ac:dyDescent="0.25">
      <c r="A243" s="40">
        <v>305</v>
      </c>
      <c r="B243" s="34" t="s">
        <v>43</v>
      </c>
      <c r="C243" s="51" t="s">
        <v>272</v>
      </c>
      <c r="D243" s="36">
        <v>41.707800000000013</v>
      </c>
      <c r="E243" s="37">
        <v>18.296215999999998</v>
      </c>
      <c r="F243" s="37">
        <v>0</v>
      </c>
      <c r="G243" s="38">
        <v>4.8006169999999999</v>
      </c>
      <c r="H243" s="39">
        <f t="shared" si="11"/>
        <v>18.610967000000016</v>
      </c>
      <c r="I243" s="39"/>
      <c r="J243" s="38">
        <v>137.99834040393119</v>
      </c>
      <c r="K243" s="38">
        <v>20.366993885292263</v>
      </c>
      <c r="L243" s="38">
        <v>0</v>
      </c>
      <c r="M243" s="38">
        <v>5.3124042299999994</v>
      </c>
      <c r="N243" s="38">
        <f t="shared" si="12"/>
        <v>112.31894228863894</v>
      </c>
      <c r="O243" s="39" t="str">
        <f t="shared" si="10"/>
        <v>500&lt;</v>
      </c>
      <c r="P243" s="1"/>
    </row>
    <row r="244" spans="1:16" s="12" customFormat="1" ht="12" x14ac:dyDescent="0.25">
      <c r="A244" s="40">
        <v>306</v>
      </c>
      <c r="B244" s="34" t="s">
        <v>43</v>
      </c>
      <c r="C244" s="51" t="s">
        <v>273</v>
      </c>
      <c r="D244" s="36">
        <v>248.1507</v>
      </c>
      <c r="E244" s="37">
        <v>80.256547999999995</v>
      </c>
      <c r="F244" s="37">
        <v>0</v>
      </c>
      <c r="G244" s="38">
        <v>7.7901050000000005</v>
      </c>
      <c r="H244" s="39">
        <f t="shared" si="11"/>
        <v>160.10404700000001</v>
      </c>
      <c r="I244" s="39"/>
      <c r="J244" s="38">
        <v>268.15801233105441</v>
      </c>
      <c r="K244" s="38">
        <v>63.805323881269629</v>
      </c>
      <c r="L244" s="38">
        <v>0</v>
      </c>
      <c r="M244" s="38">
        <v>11.566502039999998</v>
      </c>
      <c r="N244" s="38">
        <f t="shared" si="12"/>
        <v>192.78618640978479</v>
      </c>
      <c r="O244" s="39">
        <f t="shared" si="10"/>
        <v>20.413062644059696</v>
      </c>
      <c r="P244" s="1"/>
    </row>
    <row r="245" spans="1:16" s="12" customFormat="1" ht="12" x14ac:dyDescent="0.25">
      <c r="A245" s="34">
        <v>307</v>
      </c>
      <c r="B245" s="34" t="s">
        <v>131</v>
      </c>
      <c r="C245" s="51" t="s">
        <v>274</v>
      </c>
      <c r="D245" s="36">
        <v>218.20860000000005</v>
      </c>
      <c r="E245" s="37">
        <v>115.638226</v>
      </c>
      <c r="F245" s="37">
        <v>0</v>
      </c>
      <c r="G245" s="38">
        <v>11.49287</v>
      </c>
      <c r="H245" s="39">
        <f t="shared" si="11"/>
        <v>91.077504000000047</v>
      </c>
      <c r="I245" s="39"/>
      <c r="J245" s="38">
        <v>165.13458407977905</v>
      </c>
      <c r="K245" s="38">
        <v>43.995973981525339</v>
      </c>
      <c r="L245" s="38">
        <v>0</v>
      </c>
      <c r="M245" s="38">
        <v>8.0953790899999998</v>
      </c>
      <c r="N245" s="38">
        <f t="shared" si="12"/>
        <v>113.04323100825371</v>
      </c>
      <c r="O245" s="39">
        <f t="shared" si="10"/>
        <v>24.117620755454226</v>
      </c>
      <c r="P245" s="1"/>
    </row>
    <row r="246" spans="1:16" s="12" customFormat="1" ht="24" x14ac:dyDescent="0.25">
      <c r="A246" s="34">
        <v>308</v>
      </c>
      <c r="B246" s="34" t="s">
        <v>131</v>
      </c>
      <c r="C246" s="51" t="s">
        <v>275</v>
      </c>
      <c r="D246" s="36">
        <v>144.55440000000002</v>
      </c>
      <c r="E246" s="37">
        <v>63.372599999999998</v>
      </c>
      <c r="F246" s="37">
        <v>0</v>
      </c>
      <c r="G246" s="38">
        <v>6.8372640000000002</v>
      </c>
      <c r="H246" s="39">
        <f t="shared" si="11"/>
        <v>74.344536000000005</v>
      </c>
      <c r="I246" s="39"/>
      <c r="J246" s="38">
        <v>265.16374791253639</v>
      </c>
      <c r="K246" s="38">
        <v>77.069245539175711</v>
      </c>
      <c r="L246" s="38">
        <v>0</v>
      </c>
      <c r="M246" s="38">
        <v>15.541750619999998</v>
      </c>
      <c r="N246" s="38">
        <f t="shared" si="12"/>
        <v>172.5527517533607</v>
      </c>
      <c r="O246" s="39">
        <f t="shared" si="10"/>
        <v>132.09876749161592</v>
      </c>
      <c r="P246" s="1"/>
    </row>
    <row r="247" spans="1:16" s="12" customFormat="1" ht="12" x14ac:dyDescent="0.25">
      <c r="A247" s="43">
        <v>310</v>
      </c>
      <c r="B247" s="43" t="s">
        <v>131</v>
      </c>
      <c r="C247" s="52" t="s">
        <v>276</v>
      </c>
      <c r="D247" s="36">
        <v>0</v>
      </c>
      <c r="E247" s="37">
        <v>0</v>
      </c>
      <c r="F247" s="37">
        <v>0</v>
      </c>
      <c r="G247" s="38">
        <v>0</v>
      </c>
      <c r="H247" s="39">
        <f t="shared" si="11"/>
        <v>0</v>
      </c>
      <c r="I247" s="39"/>
      <c r="J247" s="38">
        <v>0</v>
      </c>
      <c r="K247" s="38">
        <v>0</v>
      </c>
      <c r="L247" s="38">
        <v>0</v>
      </c>
      <c r="M247" s="38">
        <v>0</v>
      </c>
      <c r="N247" s="38">
        <f t="shared" si="12"/>
        <v>0</v>
      </c>
      <c r="O247" s="39" t="str">
        <f t="shared" si="10"/>
        <v>N.A.</v>
      </c>
      <c r="P247" s="1"/>
    </row>
    <row r="248" spans="1:16" s="12" customFormat="1" ht="12" x14ac:dyDescent="0.25">
      <c r="A248" s="43">
        <v>312</v>
      </c>
      <c r="B248" s="43" t="s">
        <v>108</v>
      </c>
      <c r="C248" s="52" t="s">
        <v>277</v>
      </c>
      <c r="D248" s="36">
        <v>0</v>
      </c>
      <c r="E248" s="37">
        <v>0</v>
      </c>
      <c r="F248" s="37">
        <v>0</v>
      </c>
      <c r="G248" s="38">
        <v>0</v>
      </c>
      <c r="H248" s="39">
        <f t="shared" si="11"/>
        <v>0</v>
      </c>
      <c r="I248" s="39"/>
      <c r="J248" s="38">
        <v>0</v>
      </c>
      <c r="K248" s="38">
        <v>0</v>
      </c>
      <c r="L248" s="38">
        <v>0</v>
      </c>
      <c r="M248" s="38">
        <v>0</v>
      </c>
      <c r="N248" s="38">
        <f t="shared" si="12"/>
        <v>0</v>
      </c>
      <c r="O248" s="39" t="str">
        <f t="shared" si="10"/>
        <v>N.A.</v>
      </c>
      <c r="P248" s="1"/>
    </row>
    <row r="249" spans="1:16" s="12" customFormat="1" ht="12" x14ac:dyDescent="0.25">
      <c r="A249" s="43">
        <v>316</v>
      </c>
      <c r="B249" s="43" t="s">
        <v>43</v>
      </c>
      <c r="C249" s="52" t="s">
        <v>278</v>
      </c>
      <c r="D249" s="36">
        <v>32.0229</v>
      </c>
      <c r="E249" s="37">
        <v>13.448700000000001</v>
      </c>
      <c r="F249" s="37">
        <v>0</v>
      </c>
      <c r="G249" s="38">
        <v>1.7454240000000001</v>
      </c>
      <c r="H249" s="39">
        <f t="shared" si="11"/>
        <v>16.828775999999998</v>
      </c>
      <c r="I249" s="39"/>
      <c r="J249" s="38">
        <v>2.1317934295860859</v>
      </c>
      <c r="K249" s="38">
        <v>0.6277019399999999</v>
      </c>
      <c r="L249" s="38">
        <v>0</v>
      </c>
      <c r="M249" s="38">
        <v>7.9176439999999987E-2</v>
      </c>
      <c r="N249" s="38">
        <f t="shared" si="12"/>
        <v>1.4249150495860861</v>
      </c>
      <c r="O249" s="39">
        <f t="shared" si="10"/>
        <v>-91.532865791391558</v>
      </c>
      <c r="P249" s="1"/>
    </row>
    <row r="250" spans="1:16" s="12" customFormat="1" ht="12" x14ac:dyDescent="0.25">
      <c r="A250" s="43">
        <v>317</v>
      </c>
      <c r="B250" s="43" t="s">
        <v>131</v>
      </c>
      <c r="C250" s="52" t="s">
        <v>279</v>
      </c>
      <c r="D250" s="36">
        <v>142.81020000000001</v>
      </c>
      <c r="E250" s="37">
        <v>64.785951999999995</v>
      </c>
      <c r="F250" s="37">
        <v>0</v>
      </c>
      <c r="G250" s="38">
        <v>52.563518000000002</v>
      </c>
      <c r="H250" s="39">
        <f t="shared" si="11"/>
        <v>25.460730000000012</v>
      </c>
      <c r="I250" s="39"/>
      <c r="J250" s="38">
        <v>177.44512693609758</v>
      </c>
      <c r="K250" s="38">
        <v>38.631391187392595</v>
      </c>
      <c r="L250" s="38">
        <v>0</v>
      </c>
      <c r="M250" s="38">
        <v>4.9375171299999998</v>
      </c>
      <c r="N250" s="38">
        <f t="shared" si="12"/>
        <v>133.87621861870497</v>
      </c>
      <c r="O250" s="39">
        <f t="shared" si="10"/>
        <v>425.81453327813028</v>
      </c>
      <c r="P250" s="1"/>
    </row>
    <row r="251" spans="1:16" s="12" customFormat="1" ht="12" x14ac:dyDescent="0.25">
      <c r="A251" s="43">
        <v>318</v>
      </c>
      <c r="B251" s="43" t="s">
        <v>43</v>
      </c>
      <c r="C251" s="52" t="s">
        <v>280</v>
      </c>
      <c r="D251" s="36">
        <v>26.407799999999998</v>
      </c>
      <c r="E251" s="37">
        <v>13.9383</v>
      </c>
      <c r="F251" s="37">
        <v>0</v>
      </c>
      <c r="G251" s="38">
        <v>1.809072</v>
      </c>
      <c r="H251" s="39">
        <f t="shared" si="11"/>
        <v>10.660427999999998</v>
      </c>
      <c r="I251" s="39"/>
      <c r="J251" s="38">
        <v>114.18608799716168</v>
      </c>
      <c r="K251" s="38">
        <v>24.011901527180719</v>
      </c>
      <c r="L251" s="38">
        <v>0</v>
      </c>
      <c r="M251" s="38">
        <v>5.62681159</v>
      </c>
      <c r="N251" s="38">
        <f t="shared" si="12"/>
        <v>84.54737487998095</v>
      </c>
      <c r="O251" s="39" t="str">
        <f t="shared" si="10"/>
        <v>500&lt;</v>
      </c>
      <c r="P251" s="1"/>
    </row>
    <row r="252" spans="1:16" s="12" customFormat="1" ht="12" x14ac:dyDescent="0.25">
      <c r="A252" s="43">
        <v>320</v>
      </c>
      <c r="B252" s="43" t="s">
        <v>39</v>
      </c>
      <c r="C252" s="52" t="s">
        <v>281</v>
      </c>
      <c r="D252" s="36">
        <v>14.489100000000002</v>
      </c>
      <c r="E252" s="37">
        <v>5.6609999999999996</v>
      </c>
      <c r="F252" s="37">
        <v>0</v>
      </c>
      <c r="G252" s="38">
        <v>0.55569599999999997</v>
      </c>
      <c r="H252" s="39">
        <f t="shared" si="11"/>
        <v>8.2724040000000034</v>
      </c>
      <c r="I252" s="39"/>
      <c r="J252" s="38">
        <v>72.860286509825201</v>
      </c>
      <c r="K252" s="38">
        <v>13.180941052601071</v>
      </c>
      <c r="L252" s="38">
        <v>0</v>
      </c>
      <c r="M252" s="38">
        <v>1.8611679300000004</v>
      </c>
      <c r="N252" s="38">
        <f t="shared" si="12"/>
        <v>57.81817752722413</v>
      </c>
      <c r="O252" s="39" t="str">
        <f t="shared" si="10"/>
        <v>500&lt;</v>
      </c>
      <c r="P252" s="1"/>
    </row>
    <row r="253" spans="1:16" s="12" customFormat="1" ht="12" x14ac:dyDescent="0.25">
      <c r="A253" s="43">
        <v>321</v>
      </c>
      <c r="B253" s="43" t="s">
        <v>131</v>
      </c>
      <c r="C253" s="52" t="s">
        <v>282</v>
      </c>
      <c r="D253" s="36">
        <v>0</v>
      </c>
      <c r="E253" s="37">
        <v>0</v>
      </c>
      <c r="F253" s="37">
        <v>0</v>
      </c>
      <c r="G253" s="38">
        <v>0</v>
      </c>
      <c r="H253" s="39">
        <f t="shared" si="11"/>
        <v>0</v>
      </c>
      <c r="I253" s="39"/>
      <c r="J253" s="38">
        <v>18.470697029004597</v>
      </c>
      <c r="K253" s="38">
        <v>1.8939305912876971</v>
      </c>
      <c r="L253" s="38">
        <v>0</v>
      </c>
      <c r="M253" s="38">
        <v>0.39633244000000006</v>
      </c>
      <c r="N253" s="38">
        <f t="shared" si="12"/>
        <v>16.1804339977169</v>
      </c>
      <c r="O253" s="39" t="str">
        <f t="shared" si="10"/>
        <v>N.A.</v>
      </c>
      <c r="P253" s="1"/>
    </row>
    <row r="254" spans="1:16" s="12" customFormat="1" ht="12" x14ac:dyDescent="0.25">
      <c r="A254" s="43">
        <v>322</v>
      </c>
      <c r="B254" s="43" t="s">
        <v>131</v>
      </c>
      <c r="C254" s="52" t="s">
        <v>283</v>
      </c>
      <c r="D254" s="36">
        <v>2908.3137650000008</v>
      </c>
      <c r="E254" s="37">
        <v>120.52475600000002</v>
      </c>
      <c r="F254" s="37">
        <v>0</v>
      </c>
      <c r="G254" s="38">
        <v>8.1310319999999994</v>
      </c>
      <c r="H254" s="39">
        <f t="shared" si="11"/>
        <v>2779.6579770000012</v>
      </c>
      <c r="I254" s="39"/>
      <c r="J254" s="38">
        <v>358.1143017514695</v>
      </c>
      <c r="K254" s="38">
        <v>163.73624650492883</v>
      </c>
      <c r="L254" s="38">
        <v>0</v>
      </c>
      <c r="M254" s="38">
        <v>28.770679350000002</v>
      </c>
      <c r="N254" s="38">
        <f t="shared" si="12"/>
        <v>165.60737589654067</v>
      </c>
      <c r="O254" s="39">
        <f t="shared" si="10"/>
        <v>-94.042167156288926</v>
      </c>
      <c r="P254" s="1"/>
    </row>
    <row r="255" spans="1:16" s="12" customFormat="1" ht="24" x14ac:dyDescent="0.25">
      <c r="A255" s="53">
        <v>339</v>
      </c>
      <c r="B255" s="53" t="s">
        <v>131</v>
      </c>
      <c r="C255" s="54" t="s">
        <v>284</v>
      </c>
      <c r="D255" s="55">
        <v>0</v>
      </c>
      <c r="E255" s="56">
        <v>0</v>
      </c>
      <c r="F255" s="56">
        <v>0</v>
      </c>
      <c r="G255" s="57">
        <v>0</v>
      </c>
      <c r="H255" s="57">
        <f t="shared" si="11"/>
        <v>0</v>
      </c>
      <c r="I255" s="57"/>
      <c r="J255" s="57">
        <v>159.37749677406484</v>
      </c>
      <c r="K255" s="57">
        <v>20.2883913888585</v>
      </c>
      <c r="L255" s="57">
        <v>0</v>
      </c>
      <c r="M255" s="57">
        <v>0.32385628999999999</v>
      </c>
      <c r="N255" s="57">
        <f t="shared" si="12"/>
        <v>138.76524909520631</v>
      </c>
      <c r="O255" s="57" t="str">
        <f t="shared" si="10"/>
        <v>N.A.</v>
      </c>
      <c r="P255" s="1"/>
    </row>
    <row r="256" spans="1:16" s="15" customFormat="1" ht="15" customHeight="1" x14ac:dyDescent="0.25">
      <c r="A256" s="66" t="s">
        <v>285</v>
      </c>
      <c r="B256" s="44"/>
      <c r="C256" s="44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8"/>
      <c r="P256" s="3"/>
    </row>
    <row r="257" spans="1:16" s="15" customFormat="1" ht="15" customHeight="1" x14ac:dyDescent="0.25">
      <c r="A257" s="69" t="s">
        <v>286</v>
      </c>
      <c r="B257" s="41"/>
      <c r="C257" s="41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68"/>
      <c r="P257" s="3"/>
    </row>
    <row r="258" spans="1:16" s="15" customFormat="1" ht="15" customHeight="1" x14ac:dyDescent="0.25">
      <c r="A258" s="69" t="s">
        <v>287</v>
      </c>
      <c r="B258" s="41"/>
      <c r="C258" s="41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1"/>
    </row>
    <row r="259" spans="1:16" s="15" customFormat="1" ht="15" customHeight="1" x14ac:dyDescent="0.25">
      <c r="A259" s="72" t="s">
        <v>288</v>
      </c>
      <c r="B259" s="44"/>
      <c r="C259" s="45"/>
      <c r="D259" s="73"/>
      <c r="E259" s="74"/>
      <c r="F259" s="74"/>
      <c r="G259" s="74"/>
      <c r="H259" s="73"/>
      <c r="I259" s="73"/>
      <c r="J259" s="75"/>
      <c r="K259" s="75"/>
      <c r="L259" s="75"/>
      <c r="M259" s="75"/>
      <c r="N259" s="73"/>
      <c r="O259" s="68"/>
    </row>
    <row r="260" spans="1:16" s="15" customFormat="1" ht="15" customHeight="1" x14ac:dyDescent="0.25">
      <c r="A260" s="72" t="s">
        <v>291</v>
      </c>
      <c r="B260" s="44"/>
      <c r="C260" s="45"/>
      <c r="D260" s="73"/>
      <c r="E260" s="74"/>
      <c r="F260" s="74"/>
      <c r="G260" s="74"/>
      <c r="H260" s="73"/>
      <c r="I260" s="73"/>
      <c r="J260" s="75"/>
      <c r="K260" s="75"/>
      <c r="L260" s="75"/>
      <c r="M260" s="75"/>
      <c r="N260" s="73"/>
      <c r="O260" s="68"/>
    </row>
    <row r="261" spans="1:16" s="15" customFormat="1" ht="15" customHeight="1" x14ac:dyDescent="0.25">
      <c r="A261" s="72" t="s">
        <v>292</v>
      </c>
      <c r="B261" s="44"/>
      <c r="C261" s="45"/>
      <c r="D261" s="73"/>
      <c r="E261" s="74"/>
      <c r="F261" s="74"/>
      <c r="G261" s="74"/>
      <c r="H261" s="73"/>
      <c r="I261" s="73"/>
      <c r="J261" s="75"/>
      <c r="K261" s="75"/>
      <c r="L261" s="75"/>
      <c r="M261" s="75"/>
      <c r="N261" s="73"/>
      <c r="O261" s="68"/>
    </row>
    <row r="262" spans="1:16" s="15" customFormat="1" ht="15" customHeight="1" x14ac:dyDescent="0.25">
      <c r="A262" s="72" t="s">
        <v>293</v>
      </c>
      <c r="B262" s="44"/>
      <c r="C262" s="45"/>
      <c r="D262" s="73"/>
      <c r="E262" s="74"/>
      <c r="F262" s="74"/>
      <c r="G262" s="74"/>
      <c r="H262" s="73"/>
      <c r="I262" s="73"/>
      <c r="J262" s="75"/>
      <c r="K262" s="75"/>
      <c r="L262" s="75"/>
      <c r="M262" s="75"/>
      <c r="N262" s="73"/>
      <c r="O262" s="68"/>
    </row>
    <row r="263" spans="1:16" s="15" customFormat="1" ht="15" customHeight="1" x14ac:dyDescent="0.25">
      <c r="A263" s="41" t="s">
        <v>289</v>
      </c>
      <c r="B263" s="34"/>
      <c r="C263" s="35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68"/>
    </row>
    <row r="264" spans="1:16" s="7" customFormat="1" ht="18" customHeight="1" x14ac:dyDescent="0.25">
      <c r="A264" s="16"/>
      <c r="B264" s="17"/>
      <c r="C264" s="18"/>
      <c r="D264" s="4"/>
      <c r="E264" s="5"/>
      <c r="F264" s="5"/>
      <c r="G264" s="5"/>
      <c r="H264" s="4"/>
      <c r="I264" s="4"/>
      <c r="J264" s="19"/>
      <c r="K264" s="19"/>
      <c r="L264" s="19"/>
      <c r="M264" s="19"/>
      <c r="N264" s="4"/>
      <c r="O264" s="20"/>
    </row>
    <row r="265" spans="1:16" s="7" customFormat="1" ht="18" customHeight="1" x14ac:dyDescent="0.25">
      <c r="A265" s="16"/>
      <c r="B265" s="17"/>
      <c r="C265" s="18"/>
      <c r="D265" s="4"/>
      <c r="E265" s="5"/>
      <c r="F265" s="5"/>
      <c r="G265" s="5"/>
      <c r="H265" s="4"/>
      <c r="I265" s="4"/>
      <c r="J265" s="19"/>
      <c r="K265" s="19"/>
      <c r="L265" s="19"/>
      <c r="M265" s="19"/>
      <c r="N265" s="4"/>
      <c r="O265" s="20"/>
    </row>
    <row r="266" spans="1:16" s="7" customFormat="1" ht="18" customHeight="1" x14ac:dyDescent="0.25">
      <c r="A266" s="16"/>
      <c r="B266" s="17"/>
      <c r="C266" s="18"/>
      <c r="D266" s="4"/>
      <c r="E266" s="5"/>
      <c r="F266" s="5"/>
      <c r="G266" s="5"/>
      <c r="H266" s="4"/>
      <c r="I266" s="4"/>
      <c r="J266" s="19"/>
      <c r="K266" s="19"/>
      <c r="L266" s="19"/>
      <c r="M266" s="19"/>
      <c r="N266" s="4"/>
      <c r="O266" s="20"/>
    </row>
    <row r="267" spans="1:16" s="7" customFormat="1" ht="18" customHeight="1" x14ac:dyDescent="0.25">
      <c r="A267" s="16"/>
      <c r="B267" s="17"/>
      <c r="C267" s="18"/>
      <c r="D267" s="4"/>
      <c r="E267" s="5"/>
      <c r="F267" s="5"/>
      <c r="G267" s="5"/>
      <c r="H267" s="4"/>
      <c r="I267" s="4"/>
      <c r="J267" s="19"/>
      <c r="K267" s="19"/>
      <c r="L267" s="19"/>
      <c r="M267" s="6"/>
      <c r="N267" s="4"/>
      <c r="O267" s="20"/>
    </row>
    <row r="268" spans="1:16" s="7" customFormat="1" ht="18" customHeight="1" x14ac:dyDescent="0.25">
      <c r="A268" s="16"/>
      <c r="B268" s="17"/>
      <c r="C268" s="18"/>
      <c r="D268" s="4"/>
      <c r="E268" s="5"/>
      <c r="F268" s="5"/>
      <c r="G268" s="5"/>
      <c r="H268" s="4"/>
      <c r="I268" s="4"/>
      <c r="J268" s="19"/>
      <c r="K268" s="19"/>
      <c r="L268" s="19"/>
      <c r="M268" s="19"/>
      <c r="N268" s="4"/>
      <c r="O268" s="20"/>
    </row>
    <row r="269" spans="1:16" s="7" customFormat="1" ht="18" customHeight="1" x14ac:dyDescent="0.25">
      <c r="A269" s="16"/>
      <c r="B269" s="17"/>
      <c r="C269" s="18"/>
      <c r="D269" s="4"/>
      <c r="E269" s="5"/>
      <c r="F269" s="5"/>
      <c r="G269" s="5"/>
      <c r="H269" s="4"/>
      <c r="I269" s="4"/>
      <c r="J269" s="19"/>
      <c r="K269" s="19"/>
      <c r="L269" s="19"/>
      <c r="M269" s="19"/>
      <c r="N269" s="4"/>
      <c r="O269" s="20"/>
    </row>
    <row r="270" spans="1:16" s="7" customFormat="1" ht="18" customHeight="1" x14ac:dyDescent="0.25">
      <c r="A270" s="16"/>
      <c r="B270" s="17"/>
      <c r="C270" s="18"/>
      <c r="D270" s="4"/>
      <c r="E270" s="5"/>
      <c r="F270" s="5"/>
      <c r="G270" s="5"/>
      <c r="H270" s="4"/>
      <c r="I270" s="4"/>
      <c r="J270" s="19"/>
      <c r="K270" s="19"/>
      <c r="L270" s="19"/>
      <c r="M270" s="19"/>
      <c r="N270" s="4"/>
      <c r="O270" s="20"/>
    </row>
    <row r="271" spans="1:16" s="7" customFormat="1" ht="18" customHeight="1" x14ac:dyDescent="0.25">
      <c r="A271" s="16"/>
      <c r="B271" s="17"/>
      <c r="C271" s="18"/>
      <c r="D271" s="4"/>
      <c r="E271" s="5"/>
      <c r="F271" s="5"/>
      <c r="G271" s="5"/>
      <c r="H271" s="4"/>
      <c r="I271" s="4"/>
      <c r="J271" s="19"/>
      <c r="K271" s="19"/>
      <c r="L271" s="19"/>
      <c r="M271" s="19"/>
      <c r="N271" s="4"/>
      <c r="O271" s="20"/>
    </row>
    <row r="272" spans="1:16" s="7" customFormat="1" ht="15" customHeight="1" x14ac:dyDescent="0.25">
      <c r="A272" s="16"/>
      <c r="B272" s="17"/>
      <c r="C272" s="18"/>
      <c r="D272" s="4"/>
      <c r="E272" s="5"/>
      <c r="F272" s="5"/>
      <c r="G272" s="5"/>
      <c r="H272" s="4"/>
      <c r="I272" s="4"/>
      <c r="J272" s="19"/>
      <c r="K272" s="19"/>
      <c r="L272" s="19"/>
      <c r="M272" s="19"/>
      <c r="N272" s="4"/>
      <c r="O272" s="20"/>
    </row>
    <row r="273" spans="1:15" s="7" customFormat="1" ht="15" customHeight="1" x14ac:dyDescent="0.25">
      <c r="A273" s="16"/>
      <c r="B273" s="17"/>
      <c r="C273" s="18"/>
      <c r="D273" s="4"/>
      <c r="E273" s="5"/>
      <c r="F273" s="5"/>
      <c r="G273" s="5"/>
      <c r="H273" s="4"/>
      <c r="I273" s="4"/>
      <c r="J273" s="19"/>
      <c r="K273" s="19"/>
      <c r="L273" s="19"/>
      <c r="M273" s="19"/>
      <c r="N273" s="4"/>
      <c r="O273" s="20"/>
    </row>
    <row r="274" spans="1:15" s="7" customFormat="1" ht="15" customHeight="1" x14ac:dyDescent="0.25">
      <c r="A274" s="16"/>
      <c r="B274" s="17"/>
      <c r="C274" s="18"/>
      <c r="D274" s="4"/>
      <c r="E274" s="5"/>
      <c r="F274" s="5"/>
      <c r="G274" s="5"/>
      <c r="H274" s="4"/>
      <c r="I274" s="4"/>
      <c r="J274" s="19"/>
      <c r="K274" s="19"/>
      <c r="L274" s="19"/>
      <c r="M274" s="19"/>
      <c r="N274" s="4"/>
      <c r="O274" s="20"/>
    </row>
    <row r="275" spans="1:15" s="7" customFormat="1" ht="15" customHeight="1" x14ac:dyDescent="0.25">
      <c r="A275" s="16"/>
      <c r="B275" s="17"/>
      <c r="C275" s="18"/>
      <c r="D275" s="4"/>
      <c r="E275" s="5"/>
      <c r="F275" s="5"/>
      <c r="G275" s="5"/>
      <c r="H275" s="4"/>
      <c r="I275" s="4"/>
      <c r="J275" s="19"/>
      <c r="K275" s="19"/>
      <c r="L275" s="19"/>
      <c r="M275" s="19"/>
      <c r="N275" s="4"/>
      <c r="O275" s="20"/>
    </row>
    <row r="276" spans="1:15" s="7" customFormat="1" ht="15" customHeight="1" x14ac:dyDescent="0.25">
      <c r="A276" s="16"/>
      <c r="B276" s="17"/>
      <c r="C276" s="18"/>
      <c r="D276" s="4"/>
      <c r="E276" s="5"/>
      <c r="F276" s="5"/>
      <c r="G276" s="5"/>
      <c r="H276" s="4"/>
      <c r="I276" s="4"/>
      <c r="J276" s="19"/>
      <c r="K276" s="19"/>
      <c r="L276" s="19"/>
      <c r="M276" s="19"/>
      <c r="N276" s="4"/>
      <c r="O276" s="20"/>
    </row>
    <row r="277" spans="1:15" s="7" customFormat="1" ht="15" customHeight="1" x14ac:dyDescent="0.25">
      <c r="A277" s="16"/>
      <c r="B277" s="17"/>
      <c r="C277" s="18"/>
      <c r="D277" s="4"/>
      <c r="E277" s="5"/>
      <c r="F277" s="5"/>
      <c r="G277" s="5"/>
      <c r="H277" s="4"/>
      <c r="I277" s="4"/>
      <c r="J277" s="19"/>
      <c r="K277" s="19"/>
      <c r="L277" s="19"/>
      <c r="M277" s="19"/>
      <c r="N277" s="4"/>
      <c r="O277" s="20"/>
    </row>
    <row r="278" spans="1:15" s="7" customFormat="1" ht="15" customHeight="1" x14ac:dyDescent="0.25">
      <c r="A278" s="86"/>
      <c r="B278" s="86"/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21"/>
    </row>
    <row r="279" spans="1:15" s="7" customFormat="1" ht="15" customHeight="1" x14ac:dyDescent="0.25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22"/>
    </row>
    <row r="280" spans="1:15" s="7" customFormat="1" ht="15" customHeight="1" x14ac:dyDescent="0.25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23"/>
    </row>
    <row r="281" spans="1:15" s="7" customFormat="1" ht="15" customHeight="1" x14ac:dyDescent="0.25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23"/>
    </row>
    <row r="282" spans="1:15" s="7" customFormat="1" ht="15" customHeight="1" x14ac:dyDescent="0.25">
      <c r="O282" s="23"/>
    </row>
    <row r="283" spans="1:15" s="7" customFormat="1" ht="15" customHeight="1" x14ac:dyDescent="0.25">
      <c r="O283" s="23"/>
    </row>
    <row r="284" spans="1:15" s="7" customFormat="1" ht="15" customHeight="1" x14ac:dyDescent="0.25">
      <c r="O284" s="23"/>
    </row>
    <row r="285" spans="1:15" s="7" customFormat="1" ht="15" customHeight="1" x14ac:dyDescent="0.25">
      <c r="O285" s="23"/>
    </row>
    <row r="286" spans="1:15" s="7" customFormat="1" ht="15" customHeight="1" x14ac:dyDescent="0.25">
      <c r="O286" s="23"/>
    </row>
    <row r="287" spans="1:15" s="7" customFormat="1" ht="15" customHeight="1" x14ac:dyDescent="0.25">
      <c r="O287" s="23"/>
    </row>
    <row r="288" spans="1:15" s="7" customFormat="1" ht="15" customHeight="1" x14ac:dyDescent="0.25">
      <c r="O288" s="23"/>
    </row>
    <row r="289" spans="14:15" s="7" customFormat="1" ht="15" customHeight="1" x14ac:dyDescent="0.25">
      <c r="O289" s="23"/>
    </row>
    <row r="290" spans="14:15" s="7" customFormat="1" ht="15" customHeight="1" x14ac:dyDescent="0.25">
      <c r="O290" s="23"/>
    </row>
    <row r="291" spans="14:15" s="7" customFormat="1" ht="15" customHeight="1" x14ac:dyDescent="0.25">
      <c r="O291" s="23"/>
    </row>
    <row r="292" spans="14:15" s="7" customFormat="1" ht="15" customHeight="1" x14ac:dyDescent="0.25">
      <c r="O292" s="23"/>
    </row>
    <row r="293" spans="14:15" s="7" customFormat="1" ht="15" customHeight="1" x14ac:dyDescent="0.25">
      <c r="O293" s="23"/>
    </row>
    <row r="294" spans="14:15" s="7" customFormat="1" ht="15" customHeight="1" x14ac:dyDescent="0.25">
      <c r="O294" s="23"/>
    </row>
    <row r="295" spans="14:15" ht="15" customHeight="1" x14ac:dyDescent="0.25">
      <c r="N295" s="8"/>
    </row>
    <row r="296" spans="14:15" ht="15" customHeight="1" x14ac:dyDescent="0.25">
      <c r="N296" s="8"/>
    </row>
    <row r="297" spans="14:15" ht="15" customHeight="1" x14ac:dyDescent="0.25">
      <c r="N297" s="8"/>
    </row>
    <row r="298" spans="14:15" ht="15" customHeight="1" x14ac:dyDescent="0.25">
      <c r="N298" s="8"/>
    </row>
    <row r="299" spans="14:15" ht="15" customHeight="1" x14ac:dyDescent="0.25">
      <c r="N299" s="8"/>
    </row>
    <row r="300" spans="14:15" ht="15" customHeight="1" x14ac:dyDescent="0.25">
      <c r="N300" s="8"/>
    </row>
    <row r="301" spans="14:15" ht="15" customHeight="1" x14ac:dyDescent="0.25">
      <c r="N301" s="8"/>
    </row>
    <row r="302" spans="14:15" ht="15" customHeight="1" x14ac:dyDescent="0.25">
      <c r="N302" s="8"/>
    </row>
    <row r="303" spans="14:15" ht="15" customHeight="1" x14ac:dyDescent="0.25">
      <c r="N303" s="8"/>
    </row>
    <row r="304" spans="14:15" ht="15" customHeight="1" x14ac:dyDescent="0.25">
      <c r="N304" s="8"/>
    </row>
    <row r="305" spans="14:14" ht="15" customHeight="1" x14ac:dyDescent="0.25">
      <c r="N305" s="8"/>
    </row>
    <row r="306" spans="14:14" ht="15" customHeight="1" x14ac:dyDescent="0.25">
      <c r="N306" s="8"/>
    </row>
    <row r="307" spans="14:14" ht="15" customHeight="1" x14ac:dyDescent="0.25">
      <c r="N307" s="8"/>
    </row>
    <row r="308" spans="14:14" ht="15" customHeight="1" x14ac:dyDescent="0.25">
      <c r="N308" s="8"/>
    </row>
    <row r="309" spans="14:14" ht="15" customHeight="1" x14ac:dyDescent="0.25">
      <c r="N309" s="8"/>
    </row>
    <row r="310" spans="14:14" ht="15" customHeight="1" x14ac:dyDescent="0.25">
      <c r="N310" s="8"/>
    </row>
    <row r="311" spans="14:14" ht="15" customHeight="1" x14ac:dyDescent="0.25">
      <c r="N311" s="8"/>
    </row>
    <row r="312" spans="14:14" ht="15" customHeight="1" x14ac:dyDescent="0.25">
      <c r="N312" s="8"/>
    </row>
    <row r="313" spans="14:14" ht="15" customHeight="1" x14ac:dyDescent="0.25">
      <c r="N313" s="8"/>
    </row>
    <row r="314" spans="14:14" ht="15" customHeight="1" x14ac:dyDescent="0.25">
      <c r="N314" s="8"/>
    </row>
    <row r="315" spans="14:14" ht="15" customHeight="1" x14ac:dyDescent="0.25">
      <c r="N315" s="8"/>
    </row>
    <row r="316" spans="14:14" ht="15" customHeight="1" x14ac:dyDescent="0.25">
      <c r="N316" s="8"/>
    </row>
    <row r="317" spans="14:14" ht="15" customHeight="1" x14ac:dyDescent="0.25">
      <c r="N317" s="8"/>
    </row>
    <row r="318" spans="14:14" ht="15" customHeight="1" x14ac:dyDescent="0.25">
      <c r="N318" s="8"/>
    </row>
    <row r="319" spans="14:14" ht="15" customHeight="1" x14ac:dyDescent="0.25">
      <c r="N319" s="8"/>
    </row>
    <row r="320" spans="14:14" ht="15" customHeight="1" x14ac:dyDescent="0.25">
      <c r="N320" s="8"/>
    </row>
    <row r="321" spans="14:14" ht="15" customHeight="1" x14ac:dyDescent="0.25">
      <c r="N321" s="8"/>
    </row>
  </sheetData>
  <sheetProtection formatCells="0" formatColumns="0" formatRows="0" insertColumns="0" insertRows="0" deleteColumns="0" deleteRows="0"/>
  <mergeCells count="29">
    <mergeCell ref="A279:N279"/>
    <mergeCell ref="A9:C15"/>
    <mergeCell ref="D10:D14"/>
    <mergeCell ref="A4:M4"/>
    <mergeCell ref="A5:M5"/>
    <mergeCell ref="A6:M6"/>
    <mergeCell ref="A7:M7"/>
    <mergeCell ref="A8:M8"/>
    <mergeCell ref="E10:G10"/>
    <mergeCell ref="O9:O14"/>
    <mergeCell ref="J9:N9"/>
    <mergeCell ref="J10:J14"/>
    <mergeCell ref="A278:N278"/>
    <mergeCell ref="A1:E1"/>
    <mergeCell ref="A2:L2"/>
    <mergeCell ref="A280:N280"/>
    <mergeCell ref="A281:N281"/>
    <mergeCell ref="D9:H9"/>
    <mergeCell ref="E12:E14"/>
    <mergeCell ref="F12:F14"/>
    <mergeCell ref="H10:H14"/>
    <mergeCell ref="N10:N14"/>
    <mergeCell ref="E11:F11"/>
    <mergeCell ref="G11:G14"/>
    <mergeCell ref="K11:L11"/>
    <mergeCell ref="M11:M14"/>
    <mergeCell ref="K10:M10"/>
    <mergeCell ref="K12:K14"/>
    <mergeCell ref="L12:L14"/>
  </mergeCells>
  <printOptions horizontalCentered="1"/>
  <pageMargins left="0" right="0" top="0" bottom="0" header="0" footer="0"/>
  <pageSetup scale="70" orientation="landscape" r:id="rId1"/>
  <headerFooter alignWithMargins="0"/>
  <ignoredErrors>
    <ignoredError sqref="D10:N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ENE-DIC</vt:lpstr>
      <vt:lpstr>'ENE-DIC'!Área_de_impresión</vt:lpstr>
      <vt:lpstr>'ENE-DIC'!Títulos_a_imprimir</vt:lpstr>
    </vt:vector>
  </TitlesOfParts>
  <Company>CFE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89096</dc:creator>
  <cp:lastModifiedBy>Unidad de Política y Control Presupuestario</cp:lastModifiedBy>
  <cp:lastPrinted>2017-01-26T03:43:07Z</cp:lastPrinted>
  <dcterms:created xsi:type="dcterms:W3CDTF">2016-10-11T15:13:17Z</dcterms:created>
  <dcterms:modified xsi:type="dcterms:W3CDTF">2017-01-26T04:02:34Z</dcterms:modified>
</cp:coreProperties>
</file>